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5" windowWidth="22980" windowHeight="9525"/>
  </bookViews>
  <sheets>
    <sheet name="List1" sheetId="1" r:id="rId1"/>
  </sheets>
  <calcPr calcId="145621"/>
</workbook>
</file>

<file path=xl/calcChain.xml><?xml version="1.0" encoding="utf-8"?>
<calcChain xmlns="http://schemas.openxmlformats.org/spreadsheetml/2006/main">
  <c r="F82" i="1" l="1"/>
  <c r="F70" i="1" l="1"/>
  <c r="F71" i="1"/>
  <c r="F72" i="1"/>
  <c r="F73" i="1"/>
  <c r="F74" i="1"/>
  <c r="F75" i="1"/>
  <c r="F76" i="1"/>
  <c r="F77" i="1"/>
  <c r="F69" i="1"/>
  <c r="F68" i="1"/>
  <c r="F67" i="1"/>
  <c r="F66" i="1"/>
  <c r="F63" i="1"/>
  <c r="F64" i="1"/>
  <c r="F61" i="1"/>
  <c r="F62" i="1"/>
  <c r="F60" i="1"/>
  <c r="F59" i="1"/>
  <c r="F57" i="1"/>
  <c r="F58" i="1"/>
  <c r="F56" i="1"/>
  <c r="F54" i="1"/>
  <c r="F53" i="1"/>
  <c r="F49" i="1"/>
  <c r="F50" i="1"/>
  <c r="F51" i="1"/>
  <c r="F52" i="1"/>
  <c r="F48" i="1"/>
  <c r="F42" i="1"/>
  <c r="F41" i="1"/>
  <c r="F32" i="1"/>
  <c r="F33" i="1"/>
  <c r="F34" i="1"/>
  <c r="F35" i="1"/>
  <c r="F36" i="1"/>
  <c r="F37" i="1"/>
  <c r="F38" i="1"/>
  <c r="F39" i="1"/>
  <c r="F40" i="1"/>
  <c r="F31" i="1"/>
  <c r="F24" i="1"/>
  <c r="F23" i="1"/>
  <c r="F15" i="1"/>
  <c r="F14" i="1"/>
  <c r="F13" i="1"/>
  <c r="F8" i="1"/>
  <c r="F7" i="1"/>
  <c r="F79" i="1" l="1"/>
  <c r="F83" i="1" s="1"/>
  <c r="F84" i="1" s="1"/>
  <c r="F80" i="1" l="1"/>
  <c r="F81" i="1" s="1"/>
</calcChain>
</file>

<file path=xl/sharedStrings.xml><?xml version="1.0" encoding="utf-8"?>
<sst xmlns="http://schemas.openxmlformats.org/spreadsheetml/2006/main" count="146" uniqueCount="101">
  <si>
    <t>PONUDBENI PREDRAČUN</t>
  </si>
  <si>
    <t>vrsta del</t>
  </si>
  <si>
    <t>em</t>
  </si>
  <si>
    <t>cena em v EUR</t>
  </si>
  <si>
    <t>vrednost v EUR</t>
  </si>
  <si>
    <t>brez DDV</t>
  </si>
  <si>
    <t xml:space="preserve">1. </t>
  </si>
  <si>
    <t>obnova ravne strehe</t>
  </si>
  <si>
    <t>1. demontaža - spravilo peska na kup in ponova namestitev istega po sanaciji strehe</t>
  </si>
  <si>
    <t>m²</t>
  </si>
  <si>
    <t xml:space="preserve">2. demontaža ravne strehe z odvozom na mestno deponijo </t>
  </si>
  <si>
    <t>* demontaža PVC folije</t>
  </si>
  <si>
    <t>* demontaža 2-3 slojne bitumenske hidroizolacije v debelini do 1,20cm</t>
  </si>
  <si>
    <t>* demontaža vlažnega kaširanega stiropora  d = 8 - 10cm</t>
  </si>
  <si>
    <t>* demontaža bitumenske parne zapore d=0,40cm (teža cca 25-30 kg/m²)</t>
  </si>
  <si>
    <t>3. demontaža obrob in ostalih kleparskih izdelkov in odvoz na mestno deponijo</t>
  </si>
  <si>
    <t>m¹</t>
  </si>
  <si>
    <t>kom</t>
  </si>
  <si>
    <t>5. izvedba ravne obrnjene strehe v sestavu:</t>
  </si>
  <si>
    <t>* fino čiščenje in pometanje betonskega naklona</t>
  </si>
  <si>
    <t>* fino čiščenje podlage betonskega naklona, popravilo istega na potrebnih mestih s fino cementno maso</t>
  </si>
  <si>
    <t>* osnovni hladni premaz z bitumenskim hladnim premazom (timbitol ali enakovredno 0,30 kg/m²)</t>
  </si>
  <si>
    <t>* pes - poliesterski filc 150g/m²</t>
  </si>
  <si>
    <t>* ponovna namestitev obstoječega prodca</t>
  </si>
  <si>
    <t>* fino čiščenje betona</t>
  </si>
  <si>
    <t xml:space="preserve">* osnovni premaz z demit ali enakovredno emulzijo </t>
  </si>
  <si>
    <t>* nanos demit ali enakovredne malte v enem sloju</t>
  </si>
  <si>
    <t>* osnovni hladni premaz z bitumenskim hladnim premazom</t>
  </si>
  <si>
    <t xml:space="preserve">2. </t>
  </si>
  <si>
    <t>1. obloga zidna r.š. 100cm</t>
  </si>
  <si>
    <t>2. obloga zidna r.š. 50cm</t>
  </si>
  <si>
    <t>3. obloga zidna r.š. 40cm</t>
  </si>
  <si>
    <t>4. obloga stene parapetov r.š. 125cm</t>
  </si>
  <si>
    <t>5. stenska letev r.š. 12,5cm</t>
  </si>
  <si>
    <t>6. atična kapa r.š. 50cm</t>
  </si>
  <si>
    <t>7. obloga zračnikov r.š. 100cm</t>
  </si>
  <si>
    <t>8. diletacijska atična kapa r.š. 80cm</t>
  </si>
  <si>
    <t>9. alu odtočne cevi fi 100mm</t>
  </si>
  <si>
    <t>3.</t>
  </si>
  <si>
    <t>popravilo ravne strehe</t>
  </si>
  <si>
    <t>* čiščenje, odstranitev peska</t>
  </si>
  <si>
    <t>* popravilo mehurjev in vidnih razpok na stari bitumenski hidroizolaciji</t>
  </si>
  <si>
    <t>* ponovna namestitev obstoječega peska</t>
  </si>
  <si>
    <t>popravilo pločevinaste strehe</t>
  </si>
  <si>
    <t>7.</t>
  </si>
  <si>
    <t>popravilo pločevinaste strehe s TPO kritino</t>
  </si>
  <si>
    <t>1. demontaža odkrite TPO pločevine in odvoz na mestno deponijo</t>
  </si>
  <si>
    <t>2. demontaža letev in dotrajanih desk in odvoz na mestno deponijo</t>
  </si>
  <si>
    <t>3. podeskanje strešine s smrekovimi deskami d=2,40cm</t>
  </si>
  <si>
    <t>4. zračni kanal in letvanje z morali 5x8cm</t>
  </si>
  <si>
    <t>5. sekundarna kritina Tyvek ali enakovredno</t>
  </si>
  <si>
    <t>7. izvedba čelne in bočne obrobe iz poc. barvne pločevine d=0,60mm r.š. do 50cm</t>
  </si>
  <si>
    <t>8.</t>
  </si>
  <si>
    <t>1. razkrivanje stare pločevine in odvoz na mestno deponijo</t>
  </si>
  <si>
    <t>2. dobava in polaganje strešne lepenke pod kritino, na lesene deske</t>
  </si>
  <si>
    <t>3. čiščenje in priprava podlage</t>
  </si>
  <si>
    <t xml:space="preserve">4. izvedba dvoslojne bitumenske hidroizolacije z dvema bitumenskima elastomernima trakovoma deb. 4mm </t>
  </si>
  <si>
    <t>5. demontaža žlebov</t>
  </si>
  <si>
    <t>6. dobava in montaža novih Alu žlebov</t>
  </si>
  <si>
    <t>7. dobava in montaža žlebnega Alu vogalnika</t>
  </si>
  <si>
    <t>8. dobava in montaža Alu žlebnega kotlička 33/100</t>
  </si>
  <si>
    <t>9. dobava in montaža Alu stenske letve r.š. 14cm s kitanjem</t>
  </si>
  <si>
    <t>9.</t>
  </si>
  <si>
    <t>prenova ravne strehe</t>
  </si>
  <si>
    <t>1. demontaža plošč</t>
  </si>
  <si>
    <t>2. čiščenje podlage</t>
  </si>
  <si>
    <t>4. vertikalna hidroizolacija do višine cca 50cm</t>
  </si>
  <si>
    <t>5. odvoz plošč na mestno deponijo</t>
  </si>
  <si>
    <t>6. nabava novih plošč</t>
  </si>
  <si>
    <t>7. vgradnja nasutja in novih plošč</t>
  </si>
  <si>
    <t>8. fugiranje pranih plošč</t>
  </si>
  <si>
    <t>10.</t>
  </si>
  <si>
    <t>čiščenje žlebov in odtokov, vključno s pregledom vseh stikov in potrebnim tesnenjem</t>
  </si>
  <si>
    <t>uporaba avtodvigala do dviga 15m višine</t>
  </si>
  <si>
    <t>h</t>
  </si>
  <si>
    <t>uporaba avtodvigala do dviga 30m višine</t>
  </si>
  <si>
    <t>DDV 9,5 %</t>
  </si>
  <si>
    <t>* dobava in namestitev toplotne izolacije z ekstrudiranim polistirenom d=20cm, roofmate ali enakovredno</t>
  </si>
  <si>
    <t>7. popravilo vertikalnih parapetov</t>
  </si>
  <si>
    <t>4.</t>
  </si>
  <si>
    <t>6.</t>
  </si>
  <si>
    <t>5.</t>
  </si>
  <si>
    <t>10. dobava in namestitev strelovoda na betonskih kockah, RF nosilci in alu žico fi 8mm</t>
  </si>
  <si>
    <t>11. izdelava, dobava in namestitev vetrne obrobe iz alu barvne pločevine d=0,60mm r.š. do 50cm</t>
  </si>
  <si>
    <t>6. pokrivanje strehe s TPO jekleno trapezno barvno pločevino d=0,60mm s protikondečnim obrizgom d=2-3cm</t>
  </si>
  <si>
    <t xml:space="preserve">3. nova dvoslojna bitumenske hidroizolacije z dvema bitumenskima elastomernima trakovoma deb. 4mm, </t>
  </si>
  <si>
    <t>izdelava, dobava in namestitev kleparskih izdelkov iz alu barvne pločevine d=0,60mm (barva po izboru naročnika), z vsem tesnilnim in pritrdilnim materialom skupaj</t>
  </si>
  <si>
    <t>6. sanacija zračnikov, demontaža dotrajane opekedotrajan omet odbiti in obdelati z grobo malto ter namestiti 2cm stiropor,1x mrežica z vogalniki, 2x demit ali enakovredna malta ter barvanje s fasadno barvo</t>
  </si>
  <si>
    <t>4. demontaža odtokov ravne strehe in namestitev novih fi 100mm iz bakrenih plošč D=0,55mm; kpl s košarico za lovljenje listja</t>
  </si>
  <si>
    <t>a.</t>
  </si>
  <si>
    <t>b.*</t>
  </si>
  <si>
    <t>krovska dela, sanacije streh in spremljajoča gradbeno - fasaderska dela</t>
  </si>
  <si>
    <t>* izvedba nove dvoslojne bitumenske hidroizolacije strehe z dvema bitumenskima elastomernima trakovoma deb. 4mm, na nosilcu steklena tkanina ali poliesterski filc; oba trakova se 100% zavarita (na betonsko podlago ter drugi sloj)</t>
  </si>
  <si>
    <t xml:space="preserve">* 100% varjenje novega bitumenskega elastomernega traku deb. 4mm, na nosilcu steklena tkanina ali pes filc trak </t>
  </si>
  <si>
    <t>* dobava in namestitev bitumenskega elastomernega traku deb. 4mm, na nosilcu steklena tkanina ali pes filc trak se 100%zavari na obstoječo betonsko ograjo - parapete</t>
  </si>
  <si>
    <t>SKUPAJ brez DDV letno</t>
  </si>
  <si>
    <t>SKUPAJ Z DDV letno</t>
  </si>
  <si>
    <t>popravilo PVC strešne kritine- kot naprimer SIKA</t>
  </si>
  <si>
    <t>okvirna letna količina</t>
  </si>
  <si>
    <t>SKUPAJ brez DDV od 1.8.2021 do 31.7.2024</t>
  </si>
  <si>
    <t>SKUPAJ Z DDV od 1.8.2021 do 31.7.2024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</si>
</sst>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7" xfId="0" applyFont="1" applyFill="1" applyBorder="1"/>
    <xf numFmtId="0" fontId="4" fillId="0" borderId="4" xfId="0" applyFont="1" applyFill="1" applyBorder="1"/>
    <xf numFmtId="0" fontId="4" fillId="0" borderId="0" xfId="0" applyFont="1" applyFill="1"/>
    <xf numFmtId="0" fontId="1" fillId="0" borderId="4" xfId="0" applyFont="1" applyFill="1" applyBorder="1"/>
    <xf numFmtId="0" fontId="4" fillId="0" borderId="8" xfId="0" applyFont="1" applyFill="1" applyBorder="1"/>
    <xf numFmtId="0" fontId="4" fillId="0" borderId="9" xfId="0" applyFont="1" applyFill="1" applyBorder="1"/>
    <xf numFmtId="0" fontId="4" fillId="0" borderId="10" xfId="0" applyFont="1" applyFill="1" applyBorder="1"/>
    <xf numFmtId="0" fontId="1" fillId="0" borderId="11" xfId="0" applyFont="1" applyFill="1" applyBorder="1"/>
    <xf numFmtId="0" fontId="4" fillId="0" borderId="13" xfId="0" applyFont="1" applyFill="1" applyBorder="1"/>
    <xf numFmtId="0" fontId="2" fillId="0" borderId="14" xfId="0" applyFont="1" applyFill="1" applyBorder="1"/>
    <xf numFmtId="0" fontId="2" fillId="0" borderId="15" xfId="0" applyFont="1" applyFill="1" applyBorder="1"/>
    <xf numFmtId="4" fontId="2" fillId="0" borderId="15" xfId="0" applyNumberFormat="1" applyFont="1" applyFill="1" applyBorder="1" applyAlignment="1">
      <alignment horizontal="center"/>
    </xf>
    <xf numFmtId="4" fontId="5" fillId="0" borderId="15" xfId="0" applyNumberFormat="1" applyFont="1" applyFill="1" applyBorder="1" applyAlignment="1">
      <alignment horizontal="center"/>
    </xf>
    <xf numFmtId="4" fontId="5" fillId="0" borderId="16" xfId="0" applyNumberFormat="1" applyFont="1" applyFill="1" applyBorder="1" applyAlignment="1">
      <alignment horizontal="center"/>
    </xf>
    <xf numFmtId="0" fontId="2" fillId="0" borderId="0" xfId="0" applyFont="1" applyFill="1"/>
    <xf numFmtId="0" fontId="2" fillId="0" borderId="17" xfId="0" applyFont="1" applyFill="1" applyBorder="1"/>
    <xf numFmtId="0" fontId="2" fillId="0" borderId="12" xfId="0" applyFont="1" applyFill="1" applyBorder="1"/>
    <xf numFmtId="0" fontId="2" fillId="0" borderId="12" xfId="0" applyFont="1" applyFill="1" applyBorder="1" applyAlignment="1">
      <alignment horizontal="center"/>
    </xf>
    <xf numFmtId="0" fontId="2" fillId="0" borderId="19" xfId="0" applyFont="1" applyFill="1" applyBorder="1"/>
    <xf numFmtId="0" fontId="2" fillId="0" borderId="20" xfId="0" applyFont="1" applyFill="1" applyBorder="1"/>
    <xf numFmtId="0" fontId="2" fillId="0" borderId="20" xfId="0" applyFont="1" applyFill="1" applyBorder="1" applyAlignment="1">
      <alignment horizontal="center"/>
    </xf>
    <xf numFmtId="4" fontId="5" fillId="0" borderId="12" xfId="0" applyNumberFormat="1" applyFont="1" applyFill="1" applyBorder="1" applyAlignment="1">
      <alignment horizontal="center"/>
    </xf>
    <xf numFmtId="4" fontId="2" fillId="0" borderId="18" xfId="0" applyNumberFormat="1" applyFont="1" applyFill="1" applyBorder="1" applyAlignment="1">
      <alignment horizontal="center"/>
    </xf>
    <xf numFmtId="4" fontId="5" fillId="0" borderId="20" xfId="0" applyNumberFormat="1" applyFont="1" applyFill="1" applyBorder="1" applyAlignment="1">
      <alignment horizontal="center"/>
    </xf>
    <xf numFmtId="4" fontId="2" fillId="0" borderId="21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0" fontId="4" fillId="0" borderId="9" xfId="0" applyFont="1" applyFill="1" applyBorder="1" applyAlignment="1">
      <alignment wrapText="1"/>
    </xf>
    <xf numFmtId="0" fontId="4" fillId="0" borderId="8" xfId="0" applyFont="1" applyFill="1" applyBorder="1" applyAlignment="1">
      <alignment wrapText="1"/>
    </xf>
    <xf numFmtId="0" fontId="4" fillId="0" borderId="23" xfId="0" applyFont="1" applyFill="1" applyBorder="1" applyAlignment="1">
      <alignment horizontal="center"/>
    </xf>
    <xf numFmtId="0" fontId="1" fillId="0" borderId="6" xfId="0" applyFont="1" applyFill="1" applyBorder="1"/>
    <xf numFmtId="0" fontId="1" fillId="0" borderId="2" xfId="0" applyFont="1" applyFill="1" applyBorder="1"/>
    <xf numFmtId="0" fontId="1" fillId="0" borderId="26" xfId="0" applyFont="1" applyFill="1" applyBorder="1"/>
    <xf numFmtId="0" fontId="1" fillId="0" borderId="23" xfId="0" applyFont="1" applyFill="1" applyBorder="1"/>
    <xf numFmtId="4" fontId="4" fillId="0" borderId="16" xfId="0" applyNumberFormat="1" applyFont="1" applyFill="1" applyBorder="1" applyAlignment="1">
      <alignment horizontal="center"/>
    </xf>
    <xf numFmtId="4" fontId="4" fillId="0" borderId="29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4" fontId="4" fillId="0" borderId="30" xfId="0" applyNumberFormat="1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4" fillId="0" borderId="21" xfId="0" applyNumberFormat="1" applyFont="1" applyFill="1" applyBorder="1" applyAlignment="1">
      <alignment horizontal="center"/>
    </xf>
    <xf numFmtId="4" fontId="4" fillId="0" borderId="18" xfId="0" applyNumberFormat="1" applyFont="1" applyFill="1" applyBorder="1" applyAlignment="1">
      <alignment horizontal="center"/>
    </xf>
    <xf numFmtId="4" fontId="1" fillId="0" borderId="29" xfId="0" applyNumberFormat="1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4" fontId="1" fillId="0" borderId="30" xfId="0" applyNumberFormat="1" applyFont="1" applyFill="1" applyBorder="1" applyAlignment="1">
      <alignment horizontal="center"/>
    </xf>
    <xf numFmtId="0" fontId="5" fillId="0" borderId="15" xfId="0" applyFont="1" applyFill="1" applyBorder="1" applyAlignment="1">
      <alignment horizontal="left"/>
    </xf>
    <xf numFmtId="0" fontId="4" fillId="0" borderId="31" xfId="0" applyFont="1" applyFill="1" applyBorder="1"/>
    <xf numFmtId="0" fontId="4" fillId="0" borderId="0" xfId="0" applyFont="1" applyFill="1" applyBorder="1"/>
    <xf numFmtId="0" fontId="4" fillId="0" borderId="24" xfId="0" applyFont="1" applyFill="1" applyBorder="1"/>
    <xf numFmtId="0" fontId="5" fillId="0" borderId="28" xfId="0" applyFont="1" applyFill="1" applyBorder="1" applyAlignment="1">
      <alignment wrapText="1"/>
    </xf>
    <xf numFmtId="0" fontId="4" fillId="0" borderId="12" xfId="0" applyFont="1" applyFill="1" applyBorder="1"/>
    <xf numFmtId="0" fontId="4" fillId="0" borderId="20" xfId="0" applyFont="1" applyFill="1" applyBorder="1"/>
    <xf numFmtId="0" fontId="5" fillId="0" borderId="25" xfId="0" applyFont="1" applyFill="1" applyBorder="1"/>
    <xf numFmtId="0" fontId="5" fillId="0" borderId="15" xfId="0" applyFont="1" applyFill="1" applyBorder="1"/>
    <xf numFmtId="0" fontId="4" fillId="0" borderId="27" xfId="0" applyFont="1" applyFill="1" applyBorder="1"/>
    <xf numFmtId="0" fontId="4" fillId="0" borderId="22" xfId="0" applyFont="1" applyFill="1" applyBorder="1"/>
    <xf numFmtId="4" fontId="1" fillId="0" borderId="5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4" fontId="1" fillId="0" borderId="18" xfId="0" applyNumberFormat="1" applyFont="1" applyFill="1" applyBorder="1" applyAlignment="1">
      <alignment horizontal="center"/>
    </xf>
    <xf numFmtId="4" fontId="1" fillId="0" borderId="21" xfId="0" applyNumberFormat="1" applyFont="1" applyFill="1" applyBorder="1" applyAlignment="1">
      <alignment horizontal="center"/>
    </xf>
    <xf numFmtId="4" fontId="1" fillId="0" borderId="16" xfId="0" applyNumberFormat="1" applyFont="1" applyFill="1" applyBorder="1" applyAlignment="1">
      <alignment horizontal="center"/>
    </xf>
    <xf numFmtId="0" fontId="6" fillId="0" borderId="0" xfId="0" applyFont="1"/>
    <xf numFmtId="4" fontId="2" fillId="0" borderId="0" xfId="0" applyNumberFormat="1" applyFont="1" applyFill="1" applyAlignment="1">
      <alignment horizontal="center"/>
    </xf>
    <xf numFmtId="0" fontId="4" fillId="0" borderId="13" xfId="0" applyFont="1" applyFill="1" applyBorder="1" applyAlignment="1">
      <alignment wrapText="1"/>
    </xf>
    <xf numFmtId="4" fontId="4" fillId="0" borderId="33" xfId="0" applyNumberFormat="1" applyFont="1" applyFill="1" applyBorder="1" applyAlignment="1">
      <alignment horizontal="center"/>
    </xf>
    <xf numFmtId="0" fontId="4" fillId="0" borderId="20" xfId="0" applyFont="1" applyFill="1" applyBorder="1" applyAlignment="1">
      <alignment wrapText="1"/>
    </xf>
    <xf numFmtId="4" fontId="1" fillId="0" borderId="35" xfId="0" applyNumberFormat="1" applyFont="1" applyFill="1" applyBorder="1" applyAlignment="1">
      <alignment horizontal="center"/>
    </xf>
    <xf numFmtId="4" fontId="4" fillId="0" borderId="35" xfId="0" applyNumberFormat="1" applyFont="1" applyFill="1" applyBorder="1" applyAlignment="1">
      <alignment horizontal="center"/>
    </xf>
    <xf numFmtId="0" fontId="2" fillId="0" borderId="36" xfId="0" applyFont="1" applyFill="1" applyBorder="1"/>
    <xf numFmtId="4" fontId="2" fillId="0" borderId="22" xfId="0" applyNumberFormat="1" applyFont="1" applyFill="1" applyBorder="1" applyAlignment="1">
      <alignment horizontal="center"/>
    </xf>
    <xf numFmtId="4" fontId="5" fillId="0" borderId="30" xfId="0" applyNumberFormat="1" applyFont="1" applyFill="1" applyBorder="1" applyAlignment="1">
      <alignment horizontal="center"/>
    </xf>
    <xf numFmtId="0" fontId="1" fillId="0" borderId="32" xfId="0" applyFont="1" applyFill="1" applyBorder="1"/>
    <xf numFmtId="0" fontId="1" fillId="0" borderId="22" xfId="0" applyFont="1" applyFill="1" applyBorder="1"/>
    <xf numFmtId="0" fontId="5" fillId="0" borderId="13" xfId="0" applyFont="1" applyFill="1" applyBorder="1"/>
    <xf numFmtId="4" fontId="1" fillId="0" borderId="37" xfId="0" applyNumberFormat="1" applyFont="1" applyFill="1" applyBorder="1" applyAlignment="1">
      <alignment horizontal="center"/>
    </xf>
    <xf numFmtId="4" fontId="4" fillId="0" borderId="37" xfId="0" applyNumberFormat="1" applyFont="1" applyFill="1" applyBorder="1" applyAlignment="1">
      <alignment horizontal="center"/>
    </xf>
    <xf numFmtId="4" fontId="5" fillId="0" borderId="38" xfId="0" applyNumberFormat="1" applyFont="1" applyFill="1" applyBorder="1" applyAlignment="1">
      <alignment horizontal="center"/>
    </xf>
    <xf numFmtId="0" fontId="4" fillId="0" borderId="14" xfId="0" applyFont="1" applyFill="1" applyBorder="1"/>
    <xf numFmtId="4" fontId="1" fillId="0" borderId="15" xfId="0" applyNumberFormat="1" applyFont="1" applyFill="1" applyBorder="1" applyAlignment="1">
      <alignment horizontal="center"/>
    </xf>
    <xf numFmtId="4" fontId="4" fillId="0" borderId="15" xfId="0" applyNumberFormat="1" applyFont="1" applyFill="1" applyBorder="1" applyAlignment="1">
      <alignment horizontal="center"/>
    </xf>
    <xf numFmtId="4" fontId="4" fillId="0" borderId="39" xfId="0" applyNumberFormat="1" applyFont="1" applyFill="1" applyBorder="1" applyAlignment="1">
      <alignment horizontal="center"/>
    </xf>
    <xf numFmtId="4" fontId="5" fillId="0" borderId="34" xfId="0" applyNumberFormat="1" applyFont="1" applyFill="1" applyBorder="1" applyAlignment="1">
      <alignment horizontal="center"/>
    </xf>
    <xf numFmtId="4" fontId="5" fillId="0" borderId="33" xfId="0" applyNumberFormat="1" applyFont="1" applyFill="1" applyBorder="1" applyAlignment="1">
      <alignment horizontal="center"/>
    </xf>
    <xf numFmtId="4" fontId="4" fillId="0" borderId="1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4" fontId="4" fillId="0" borderId="5" xfId="0" applyNumberFormat="1" applyFont="1" applyFill="1" applyBorder="1" applyAlignment="1">
      <alignment horizontal="center"/>
    </xf>
    <xf numFmtId="4" fontId="4" fillId="0" borderId="29" xfId="0" applyNumberFormat="1" applyFont="1" applyFill="1" applyBorder="1" applyAlignment="1">
      <alignment horizontal="center"/>
    </xf>
    <xf numFmtId="4" fontId="4" fillId="0" borderId="30" xfId="0" applyNumberFormat="1" applyFont="1" applyFill="1" applyBorder="1" applyAlignment="1">
      <alignment horizontal="center"/>
    </xf>
    <xf numFmtId="4" fontId="4" fillId="0" borderId="29" xfId="0" applyNumberFormat="1" applyFont="1" applyFill="1" applyBorder="1" applyAlignment="1">
      <alignment horizontal="left" indent="1"/>
    </xf>
    <xf numFmtId="4" fontId="4" fillId="0" borderId="3" xfId="0" applyNumberFormat="1" applyFont="1" applyFill="1" applyBorder="1" applyAlignment="1">
      <alignment horizontal="left" indent="1"/>
    </xf>
    <xf numFmtId="4" fontId="4" fillId="0" borderId="30" xfId="0" applyNumberFormat="1" applyFont="1" applyFill="1" applyBorder="1" applyAlignment="1">
      <alignment horizontal="left" indent="1"/>
    </xf>
    <xf numFmtId="0" fontId="4" fillId="0" borderId="3" xfId="0" applyFont="1" applyFill="1" applyBorder="1"/>
    <xf numFmtId="0" fontId="4" fillId="0" borderId="5" xfId="0" applyFont="1" applyFill="1" applyBorder="1"/>
    <xf numFmtId="4" fontId="3" fillId="0" borderId="1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5" xfId="0" applyNumberFormat="1" applyFont="1" applyFill="1" applyBorder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view="pageBreakPreview" topLeftCell="A61" zoomScaleNormal="100" zoomScaleSheetLayoutView="100" workbookViewId="0">
      <selection activeCell="B87" sqref="B87"/>
    </sheetView>
  </sheetViews>
  <sheetFormatPr defaultRowHeight="12.75" x14ac:dyDescent="0.2"/>
  <cols>
    <col min="1" max="1" width="3.42578125" style="1" customWidth="1"/>
    <col min="2" max="2" width="73.5703125" style="1" customWidth="1"/>
    <col min="3" max="4" width="7.85546875" style="3" customWidth="1"/>
    <col min="5" max="5" width="14.85546875" style="42" customWidth="1"/>
    <col min="6" max="6" width="15.5703125" style="43" customWidth="1"/>
    <col min="7" max="249" width="8.85546875" style="1"/>
    <col min="250" max="250" width="3.42578125" style="1" customWidth="1"/>
    <col min="251" max="251" width="21.42578125" style="1" customWidth="1"/>
    <col min="252" max="252" width="4.5703125" style="1" customWidth="1"/>
    <col min="253" max="253" width="8.85546875" style="1"/>
    <col min="254" max="254" width="9.42578125" style="1" customWidth="1"/>
    <col min="255" max="255" width="17.5703125" style="1" customWidth="1"/>
    <col min="256" max="256" width="10.42578125" style="1" customWidth="1"/>
    <col min="257" max="257" width="17.5703125" style="1" customWidth="1"/>
    <col min="258" max="505" width="8.85546875" style="1"/>
    <col min="506" max="506" width="3.42578125" style="1" customWidth="1"/>
    <col min="507" max="507" width="21.42578125" style="1" customWidth="1"/>
    <col min="508" max="508" width="4.5703125" style="1" customWidth="1"/>
    <col min="509" max="509" width="8.85546875" style="1"/>
    <col min="510" max="510" width="9.42578125" style="1" customWidth="1"/>
    <col min="511" max="511" width="17.5703125" style="1" customWidth="1"/>
    <col min="512" max="512" width="10.42578125" style="1" customWidth="1"/>
    <col min="513" max="513" width="17.5703125" style="1" customWidth="1"/>
    <col min="514" max="761" width="8.85546875" style="1"/>
    <col min="762" max="762" width="3.42578125" style="1" customWidth="1"/>
    <col min="763" max="763" width="21.42578125" style="1" customWidth="1"/>
    <col min="764" max="764" width="4.5703125" style="1" customWidth="1"/>
    <col min="765" max="765" width="8.85546875" style="1"/>
    <col min="766" max="766" width="9.42578125" style="1" customWidth="1"/>
    <col min="767" max="767" width="17.5703125" style="1" customWidth="1"/>
    <col min="768" max="768" width="10.42578125" style="1" customWidth="1"/>
    <col min="769" max="769" width="17.5703125" style="1" customWidth="1"/>
    <col min="770" max="1017" width="8.85546875" style="1"/>
    <col min="1018" max="1018" width="3.42578125" style="1" customWidth="1"/>
    <col min="1019" max="1019" width="21.42578125" style="1" customWidth="1"/>
    <col min="1020" max="1020" width="4.5703125" style="1" customWidth="1"/>
    <col min="1021" max="1021" width="8.85546875" style="1"/>
    <col min="1022" max="1022" width="9.42578125" style="1" customWidth="1"/>
    <col min="1023" max="1023" width="17.5703125" style="1" customWidth="1"/>
    <col min="1024" max="1024" width="10.42578125" style="1" customWidth="1"/>
    <col min="1025" max="1025" width="17.5703125" style="1" customWidth="1"/>
    <col min="1026" max="1273" width="8.85546875" style="1"/>
    <col min="1274" max="1274" width="3.42578125" style="1" customWidth="1"/>
    <col min="1275" max="1275" width="21.42578125" style="1" customWidth="1"/>
    <col min="1276" max="1276" width="4.5703125" style="1" customWidth="1"/>
    <col min="1277" max="1277" width="8.85546875" style="1"/>
    <col min="1278" max="1278" width="9.42578125" style="1" customWidth="1"/>
    <col min="1279" max="1279" width="17.5703125" style="1" customWidth="1"/>
    <col min="1280" max="1280" width="10.42578125" style="1" customWidth="1"/>
    <col min="1281" max="1281" width="17.5703125" style="1" customWidth="1"/>
    <col min="1282" max="1529" width="8.85546875" style="1"/>
    <col min="1530" max="1530" width="3.42578125" style="1" customWidth="1"/>
    <col min="1531" max="1531" width="21.42578125" style="1" customWidth="1"/>
    <col min="1532" max="1532" width="4.5703125" style="1" customWidth="1"/>
    <col min="1533" max="1533" width="8.85546875" style="1"/>
    <col min="1534" max="1534" width="9.42578125" style="1" customWidth="1"/>
    <col min="1535" max="1535" width="17.5703125" style="1" customWidth="1"/>
    <col min="1536" max="1536" width="10.42578125" style="1" customWidth="1"/>
    <col min="1537" max="1537" width="17.5703125" style="1" customWidth="1"/>
    <col min="1538" max="1785" width="8.85546875" style="1"/>
    <col min="1786" max="1786" width="3.42578125" style="1" customWidth="1"/>
    <col min="1787" max="1787" width="21.42578125" style="1" customWidth="1"/>
    <col min="1788" max="1788" width="4.5703125" style="1" customWidth="1"/>
    <col min="1789" max="1789" width="8.85546875" style="1"/>
    <col min="1790" max="1790" width="9.42578125" style="1" customWidth="1"/>
    <col min="1791" max="1791" width="17.5703125" style="1" customWidth="1"/>
    <col min="1792" max="1792" width="10.42578125" style="1" customWidth="1"/>
    <col min="1793" max="1793" width="17.5703125" style="1" customWidth="1"/>
    <col min="1794" max="2041" width="8.85546875" style="1"/>
    <col min="2042" max="2042" width="3.42578125" style="1" customWidth="1"/>
    <col min="2043" max="2043" width="21.42578125" style="1" customWidth="1"/>
    <col min="2044" max="2044" width="4.5703125" style="1" customWidth="1"/>
    <col min="2045" max="2045" width="8.85546875" style="1"/>
    <col min="2046" max="2046" width="9.42578125" style="1" customWidth="1"/>
    <col min="2047" max="2047" width="17.5703125" style="1" customWidth="1"/>
    <col min="2048" max="2048" width="10.42578125" style="1" customWidth="1"/>
    <col min="2049" max="2049" width="17.5703125" style="1" customWidth="1"/>
    <col min="2050" max="2297" width="8.85546875" style="1"/>
    <col min="2298" max="2298" width="3.42578125" style="1" customWidth="1"/>
    <col min="2299" max="2299" width="21.42578125" style="1" customWidth="1"/>
    <col min="2300" max="2300" width="4.5703125" style="1" customWidth="1"/>
    <col min="2301" max="2301" width="8.85546875" style="1"/>
    <col min="2302" max="2302" width="9.42578125" style="1" customWidth="1"/>
    <col min="2303" max="2303" width="17.5703125" style="1" customWidth="1"/>
    <col min="2304" max="2304" width="10.42578125" style="1" customWidth="1"/>
    <col min="2305" max="2305" width="17.5703125" style="1" customWidth="1"/>
    <col min="2306" max="2553" width="8.85546875" style="1"/>
    <col min="2554" max="2554" width="3.42578125" style="1" customWidth="1"/>
    <col min="2555" max="2555" width="21.42578125" style="1" customWidth="1"/>
    <col min="2556" max="2556" width="4.5703125" style="1" customWidth="1"/>
    <col min="2557" max="2557" width="8.85546875" style="1"/>
    <col min="2558" max="2558" width="9.42578125" style="1" customWidth="1"/>
    <col min="2559" max="2559" width="17.5703125" style="1" customWidth="1"/>
    <col min="2560" max="2560" width="10.42578125" style="1" customWidth="1"/>
    <col min="2561" max="2561" width="17.5703125" style="1" customWidth="1"/>
    <col min="2562" max="2809" width="8.85546875" style="1"/>
    <col min="2810" max="2810" width="3.42578125" style="1" customWidth="1"/>
    <col min="2811" max="2811" width="21.42578125" style="1" customWidth="1"/>
    <col min="2812" max="2812" width="4.5703125" style="1" customWidth="1"/>
    <col min="2813" max="2813" width="8.85546875" style="1"/>
    <col min="2814" max="2814" width="9.42578125" style="1" customWidth="1"/>
    <col min="2815" max="2815" width="17.5703125" style="1" customWidth="1"/>
    <col min="2816" max="2816" width="10.42578125" style="1" customWidth="1"/>
    <col min="2817" max="2817" width="17.5703125" style="1" customWidth="1"/>
    <col min="2818" max="3065" width="8.85546875" style="1"/>
    <col min="3066" max="3066" width="3.42578125" style="1" customWidth="1"/>
    <col min="3067" max="3067" width="21.42578125" style="1" customWidth="1"/>
    <col min="3068" max="3068" width="4.5703125" style="1" customWidth="1"/>
    <col min="3069" max="3069" width="8.85546875" style="1"/>
    <col min="3070" max="3070" width="9.42578125" style="1" customWidth="1"/>
    <col min="3071" max="3071" width="17.5703125" style="1" customWidth="1"/>
    <col min="3072" max="3072" width="10.42578125" style="1" customWidth="1"/>
    <col min="3073" max="3073" width="17.5703125" style="1" customWidth="1"/>
    <col min="3074" max="3321" width="8.85546875" style="1"/>
    <col min="3322" max="3322" width="3.42578125" style="1" customWidth="1"/>
    <col min="3323" max="3323" width="21.42578125" style="1" customWidth="1"/>
    <col min="3324" max="3324" width="4.5703125" style="1" customWidth="1"/>
    <col min="3325" max="3325" width="8.85546875" style="1"/>
    <col min="3326" max="3326" width="9.42578125" style="1" customWidth="1"/>
    <col min="3327" max="3327" width="17.5703125" style="1" customWidth="1"/>
    <col min="3328" max="3328" width="10.42578125" style="1" customWidth="1"/>
    <col min="3329" max="3329" width="17.5703125" style="1" customWidth="1"/>
    <col min="3330" max="3577" width="8.85546875" style="1"/>
    <col min="3578" max="3578" width="3.42578125" style="1" customWidth="1"/>
    <col min="3579" max="3579" width="21.42578125" style="1" customWidth="1"/>
    <col min="3580" max="3580" width="4.5703125" style="1" customWidth="1"/>
    <col min="3581" max="3581" width="8.85546875" style="1"/>
    <col min="3582" max="3582" width="9.42578125" style="1" customWidth="1"/>
    <col min="3583" max="3583" width="17.5703125" style="1" customWidth="1"/>
    <col min="3584" max="3584" width="10.42578125" style="1" customWidth="1"/>
    <col min="3585" max="3585" width="17.5703125" style="1" customWidth="1"/>
    <col min="3586" max="3833" width="8.85546875" style="1"/>
    <col min="3834" max="3834" width="3.42578125" style="1" customWidth="1"/>
    <col min="3835" max="3835" width="21.42578125" style="1" customWidth="1"/>
    <col min="3836" max="3836" width="4.5703125" style="1" customWidth="1"/>
    <col min="3837" max="3837" width="8.85546875" style="1"/>
    <col min="3838" max="3838" width="9.42578125" style="1" customWidth="1"/>
    <col min="3839" max="3839" width="17.5703125" style="1" customWidth="1"/>
    <col min="3840" max="3840" width="10.42578125" style="1" customWidth="1"/>
    <col min="3841" max="3841" width="17.5703125" style="1" customWidth="1"/>
    <col min="3842" max="4089" width="8.85546875" style="1"/>
    <col min="4090" max="4090" width="3.42578125" style="1" customWidth="1"/>
    <col min="4091" max="4091" width="21.42578125" style="1" customWidth="1"/>
    <col min="4092" max="4092" width="4.5703125" style="1" customWidth="1"/>
    <col min="4093" max="4093" width="8.85546875" style="1"/>
    <col min="4094" max="4094" width="9.42578125" style="1" customWidth="1"/>
    <col min="4095" max="4095" width="17.5703125" style="1" customWidth="1"/>
    <col min="4096" max="4096" width="10.42578125" style="1" customWidth="1"/>
    <col min="4097" max="4097" width="17.5703125" style="1" customWidth="1"/>
    <col min="4098" max="4345" width="8.85546875" style="1"/>
    <col min="4346" max="4346" width="3.42578125" style="1" customWidth="1"/>
    <col min="4347" max="4347" width="21.42578125" style="1" customWidth="1"/>
    <col min="4348" max="4348" width="4.5703125" style="1" customWidth="1"/>
    <col min="4349" max="4349" width="8.85546875" style="1"/>
    <col min="4350" max="4350" width="9.42578125" style="1" customWidth="1"/>
    <col min="4351" max="4351" width="17.5703125" style="1" customWidth="1"/>
    <col min="4352" max="4352" width="10.42578125" style="1" customWidth="1"/>
    <col min="4353" max="4353" width="17.5703125" style="1" customWidth="1"/>
    <col min="4354" max="4601" width="8.85546875" style="1"/>
    <col min="4602" max="4602" width="3.42578125" style="1" customWidth="1"/>
    <col min="4603" max="4603" width="21.42578125" style="1" customWidth="1"/>
    <col min="4604" max="4604" width="4.5703125" style="1" customWidth="1"/>
    <col min="4605" max="4605" width="8.85546875" style="1"/>
    <col min="4606" max="4606" width="9.42578125" style="1" customWidth="1"/>
    <col min="4607" max="4607" width="17.5703125" style="1" customWidth="1"/>
    <col min="4608" max="4608" width="10.42578125" style="1" customWidth="1"/>
    <col min="4609" max="4609" width="17.5703125" style="1" customWidth="1"/>
    <col min="4610" max="4857" width="8.85546875" style="1"/>
    <col min="4858" max="4858" width="3.42578125" style="1" customWidth="1"/>
    <col min="4859" max="4859" width="21.42578125" style="1" customWidth="1"/>
    <col min="4860" max="4860" width="4.5703125" style="1" customWidth="1"/>
    <col min="4861" max="4861" width="8.85546875" style="1"/>
    <col min="4862" max="4862" width="9.42578125" style="1" customWidth="1"/>
    <col min="4863" max="4863" width="17.5703125" style="1" customWidth="1"/>
    <col min="4864" max="4864" width="10.42578125" style="1" customWidth="1"/>
    <col min="4865" max="4865" width="17.5703125" style="1" customWidth="1"/>
    <col min="4866" max="5113" width="8.85546875" style="1"/>
    <col min="5114" max="5114" width="3.42578125" style="1" customWidth="1"/>
    <col min="5115" max="5115" width="21.42578125" style="1" customWidth="1"/>
    <col min="5116" max="5116" width="4.5703125" style="1" customWidth="1"/>
    <col min="5117" max="5117" width="8.85546875" style="1"/>
    <col min="5118" max="5118" width="9.42578125" style="1" customWidth="1"/>
    <col min="5119" max="5119" width="17.5703125" style="1" customWidth="1"/>
    <col min="5120" max="5120" width="10.42578125" style="1" customWidth="1"/>
    <col min="5121" max="5121" width="17.5703125" style="1" customWidth="1"/>
    <col min="5122" max="5369" width="8.85546875" style="1"/>
    <col min="5370" max="5370" width="3.42578125" style="1" customWidth="1"/>
    <col min="5371" max="5371" width="21.42578125" style="1" customWidth="1"/>
    <col min="5372" max="5372" width="4.5703125" style="1" customWidth="1"/>
    <col min="5373" max="5373" width="8.85546875" style="1"/>
    <col min="5374" max="5374" width="9.42578125" style="1" customWidth="1"/>
    <col min="5375" max="5375" width="17.5703125" style="1" customWidth="1"/>
    <col min="5376" max="5376" width="10.42578125" style="1" customWidth="1"/>
    <col min="5377" max="5377" width="17.5703125" style="1" customWidth="1"/>
    <col min="5378" max="5625" width="8.85546875" style="1"/>
    <col min="5626" max="5626" width="3.42578125" style="1" customWidth="1"/>
    <col min="5627" max="5627" width="21.42578125" style="1" customWidth="1"/>
    <col min="5628" max="5628" width="4.5703125" style="1" customWidth="1"/>
    <col min="5629" max="5629" width="8.85546875" style="1"/>
    <col min="5630" max="5630" width="9.42578125" style="1" customWidth="1"/>
    <col min="5631" max="5631" width="17.5703125" style="1" customWidth="1"/>
    <col min="5632" max="5632" width="10.42578125" style="1" customWidth="1"/>
    <col min="5633" max="5633" width="17.5703125" style="1" customWidth="1"/>
    <col min="5634" max="5881" width="8.85546875" style="1"/>
    <col min="5882" max="5882" width="3.42578125" style="1" customWidth="1"/>
    <col min="5883" max="5883" width="21.42578125" style="1" customWidth="1"/>
    <col min="5884" max="5884" width="4.5703125" style="1" customWidth="1"/>
    <col min="5885" max="5885" width="8.85546875" style="1"/>
    <col min="5886" max="5886" width="9.42578125" style="1" customWidth="1"/>
    <col min="5887" max="5887" width="17.5703125" style="1" customWidth="1"/>
    <col min="5888" max="5888" width="10.42578125" style="1" customWidth="1"/>
    <col min="5889" max="5889" width="17.5703125" style="1" customWidth="1"/>
    <col min="5890" max="6137" width="8.85546875" style="1"/>
    <col min="6138" max="6138" width="3.42578125" style="1" customWidth="1"/>
    <col min="6139" max="6139" width="21.42578125" style="1" customWidth="1"/>
    <col min="6140" max="6140" width="4.5703125" style="1" customWidth="1"/>
    <col min="6141" max="6141" width="8.85546875" style="1"/>
    <col min="6142" max="6142" width="9.42578125" style="1" customWidth="1"/>
    <col min="6143" max="6143" width="17.5703125" style="1" customWidth="1"/>
    <col min="6144" max="6144" width="10.42578125" style="1" customWidth="1"/>
    <col min="6145" max="6145" width="17.5703125" style="1" customWidth="1"/>
    <col min="6146" max="6393" width="8.85546875" style="1"/>
    <col min="6394" max="6394" width="3.42578125" style="1" customWidth="1"/>
    <col min="6395" max="6395" width="21.42578125" style="1" customWidth="1"/>
    <col min="6396" max="6396" width="4.5703125" style="1" customWidth="1"/>
    <col min="6397" max="6397" width="8.85546875" style="1"/>
    <col min="6398" max="6398" width="9.42578125" style="1" customWidth="1"/>
    <col min="6399" max="6399" width="17.5703125" style="1" customWidth="1"/>
    <col min="6400" max="6400" width="10.42578125" style="1" customWidth="1"/>
    <col min="6401" max="6401" width="17.5703125" style="1" customWidth="1"/>
    <col min="6402" max="6649" width="8.85546875" style="1"/>
    <col min="6650" max="6650" width="3.42578125" style="1" customWidth="1"/>
    <col min="6651" max="6651" width="21.42578125" style="1" customWidth="1"/>
    <col min="6652" max="6652" width="4.5703125" style="1" customWidth="1"/>
    <col min="6653" max="6653" width="8.85546875" style="1"/>
    <col min="6654" max="6654" width="9.42578125" style="1" customWidth="1"/>
    <col min="6655" max="6655" width="17.5703125" style="1" customWidth="1"/>
    <col min="6656" max="6656" width="10.42578125" style="1" customWidth="1"/>
    <col min="6657" max="6657" width="17.5703125" style="1" customWidth="1"/>
    <col min="6658" max="6905" width="8.85546875" style="1"/>
    <col min="6906" max="6906" width="3.42578125" style="1" customWidth="1"/>
    <col min="6907" max="6907" width="21.42578125" style="1" customWidth="1"/>
    <col min="6908" max="6908" width="4.5703125" style="1" customWidth="1"/>
    <col min="6909" max="6909" width="8.85546875" style="1"/>
    <col min="6910" max="6910" width="9.42578125" style="1" customWidth="1"/>
    <col min="6911" max="6911" width="17.5703125" style="1" customWidth="1"/>
    <col min="6912" max="6912" width="10.42578125" style="1" customWidth="1"/>
    <col min="6913" max="6913" width="17.5703125" style="1" customWidth="1"/>
    <col min="6914" max="7161" width="8.85546875" style="1"/>
    <col min="7162" max="7162" width="3.42578125" style="1" customWidth="1"/>
    <col min="7163" max="7163" width="21.42578125" style="1" customWidth="1"/>
    <col min="7164" max="7164" width="4.5703125" style="1" customWidth="1"/>
    <col min="7165" max="7165" width="8.85546875" style="1"/>
    <col min="7166" max="7166" width="9.42578125" style="1" customWidth="1"/>
    <col min="7167" max="7167" width="17.5703125" style="1" customWidth="1"/>
    <col min="7168" max="7168" width="10.42578125" style="1" customWidth="1"/>
    <col min="7169" max="7169" width="17.5703125" style="1" customWidth="1"/>
    <col min="7170" max="7417" width="8.85546875" style="1"/>
    <col min="7418" max="7418" width="3.42578125" style="1" customWidth="1"/>
    <col min="7419" max="7419" width="21.42578125" style="1" customWidth="1"/>
    <col min="7420" max="7420" width="4.5703125" style="1" customWidth="1"/>
    <col min="7421" max="7421" width="8.85546875" style="1"/>
    <col min="7422" max="7422" width="9.42578125" style="1" customWidth="1"/>
    <col min="7423" max="7423" width="17.5703125" style="1" customWidth="1"/>
    <col min="7424" max="7424" width="10.42578125" style="1" customWidth="1"/>
    <col min="7425" max="7425" width="17.5703125" style="1" customWidth="1"/>
    <col min="7426" max="7673" width="8.85546875" style="1"/>
    <col min="7674" max="7674" width="3.42578125" style="1" customWidth="1"/>
    <col min="7675" max="7675" width="21.42578125" style="1" customWidth="1"/>
    <col min="7676" max="7676" width="4.5703125" style="1" customWidth="1"/>
    <col min="7677" max="7677" width="8.85546875" style="1"/>
    <col min="7678" max="7678" width="9.42578125" style="1" customWidth="1"/>
    <col min="7679" max="7679" width="17.5703125" style="1" customWidth="1"/>
    <col min="7680" max="7680" width="10.42578125" style="1" customWidth="1"/>
    <col min="7681" max="7681" width="17.5703125" style="1" customWidth="1"/>
    <col min="7682" max="7929" width="8.85546875" style="1"/>
    <col min="7930" max="7930" width="3.42578125" style="1" customWidth="1"/>
    <col min="7931" max="7931" width="21.42578125" style="1" customWidth="1"/>
    <col min="7932" max="7932" width="4.5703125" style="1" customWidth="1"/>
    <col min="7933" max="7933" width="8.85546875" style="1"/>
    <col min="7934" max="7934" width="9.42578125" style="1" customWidth="1"/>
    <col min="7935" max="7935" width="17.5703125" style="1" customWidth="1"/>
    <col min="7936" max="7936" width="10.42578125" style="1" customWidth="1"/>
    <col min="7937" max="7937" width="17.5703125" style="1" customWidth="1"/>
    <col min="7938" max="8185" width="8.85546875" style="1"/>
    <col min="8186" max="8186" width="3.42578125" style="1" customWidth="1"/>
    <col min="8187" max="8187" width="21.42578125" style="1" customWidth="1"/>
    <col min="8188" max="8188" width="4.5703125" style="1" customWidth="1"/>
    <col min="8189" max="8189" width="8.85546875" style="1"/>
    <col min="8190" max="8190" width="9.42578125" style="1" customWidth="1"/>
    <col min="8191" max="8191" width="17.5703125" style="1" customWidth="1"/>
    <col min="8192" max="8192" width="10.42578125" style="1" customWidth="1"/>
    <col min="8193" max="8193" width="17.5703125" style="1" customWidth="1"/>
    <col min="8194" max="8441" width="8.85546875" style="1"/>
    <col min="8442" max="8442" width="3.42578125" style="1" customWidth="1"/>
    <col min="8443" max="8443" width="21.42578125" style="1" customWidth="1"/>
    <col min="8444" max="8444" width="4.5703125" style="1" customWidth="1"/>
    <col min="8445" max="8445" width="8.85546875" style="1"/>
    <col min="8446" max="8446" width="9.42578125" style="1" customWidth="1"/>
    <col min="8447" max="8447" width="17.5703125" style="1" customWidth="1"/>
    <col min="8448" max="8448" width="10.42578125" style="1" customWidth="1"/>
    <col min="8449" max="8449" width="17.5703125" style="1" customWidth="1"/>
    <col min="8450" max="8697" width="8.85546875" style="1"/>
    <col min="8698" max="8698" width="3.42578125" style="1" customWidth="1"/>
    <col min="8699" max="8699" width="21.42578125" style="1" customWidth="1"/>
    <col min="8700" max="8700" width="4.5703125" style="1" customWidth="1"/>
    <col min="8701" max="8701" width="8.85546875" style="1"/>
    <col min="8702" max="8702" width="9.42578125" style="1" customWidth="1"/>
    <col min="8703" max="8703" width="17.5703125" style="1" customWidth="1"/>
    <col min="8704" max="8704" width="10.42578125" style="1" customWidth="1"/>
    <col min="8705" max="8705" width="17.5703125" style="1" customWidth="1"/>
    <col min="8706" max="8953" width="8.85546875" style="1"/>
    <col min="8954" max="8954" width="3.42578125" style="1" customWidth="1"/>
    <col min="8955" max="8955" width="21.42578125" style="1" customWidth="1"/>
    <col min="8956" max="8956" width="4.5703125" style="1" customWidth="1"/>
    <col min="8957" max="8957" width="8.85546875" style="1"/>
    <col min="8958" max="8958" width="9.42578125" style="1" customWidth="1"/>
    <col min="8959" max="8959" width="17.5703125" style="1" customWidth="1"/>
    <col min="8960" max="8960" width="10.42578125" style="1" customWidth="1"/>
    <col min="8961" max="8961" width="17.5703125" style="1" customWidth="1"/>
    <col min="8962" max="9209" width="8.85546875" style="1"/>
    <col min="9210" max="9210" width="3.42578125" style="1" customWidth="1"/>
    <col min="9211" max="9211" width="21.42578125" style="1" customWidth="1"/>
    <col min="9212" max="9212" width="4.5703125" style="1" customWidth="1"/>
    <col min="9213" max="9213" width="8.85546875" style="1"/>
    <col min="9214" max="9214" width="9.42578125" style="1" customWidth="1"/>
    <col min="9215" max="9215" width="17.5703125" style="1" customWidth="1"/>
    <col min="9216" max="9216" width="10.42578125" style="1" customWidth="1"/>
    <col min="9217" max="9217" width="17.5703125" style="1" customWidth="1"/>
    <col min="9218" max="9465" width="8.85546875" style="1"/>
    <col min="9466" max="9466" width="3.42578125" style="1" customWidth="1"/>
    <col min="9467" max="9467" width="21.42578125" style="1" customWidth="1"/>
    <col min="9468" max="9468" width="4.5703125" style="1" customWidth="1"/>
    <col min="9469" max="9469" width="8.85546875" style="1"/>
    <col min="9470" max="9470" width="9.42578125" style="1" customWidth="1"/>
    <col min="9471" max="9471" width="17.5703125" style="1" customWidth="1"/>
    <col min="9472" max="9472" width="10.42578125" style="1" customWidth="1"/>
    <col min="9473" max="9473" width="17.5703125" style="1" customWidth="1"/>
    <col min="9474" max="9721" width="8.85546875" style="1"/>
    <col min="9722" max="9722" width="3.42578125" style="1" customWidth="1"/>
    <col min="9723" max="9723" width="21.42578125" style="1" customWidth="1"/>
    <col min="9724" max="9724" width="4.5703125" style="1" customWidth="1"/>
    <col min="9725" max="9725" width="8.85546875" style="1"/>
    <col min="9726" max="9726" width="9.42578125" style="1" customWidth="1"/>
    <col min="9727" max="9727" width="17.5703125" style="1" customWidth="1"/>
    <col min="9728" max="9728" width="10.42578125" style="1" customWidth="1"/>
    <col min="9729" max="9729" width="17.5703125" style="1" customWidth="1"/>
    <col min="9730" max="9977" width="8.85546875" style="1"/>
    <col min="9978" max="9978" width="3.42578125" style="1" customWidth="1"/>
    <col min="9979" max="9979" width="21.42578125" style="1" customWidth="1"/>
    <col min="9980" max="9980" width="4.5703125" style="1" customWidth="1"/>
    <col min="9981" max="9981" width="8.85546875" style="1"/>
    <col min="9982" max="9982" width="9.42578125" style="1" customWidth="1"/>
    <col min="9983" max="9983" width="17.5703125" style="1" customWidth="1"/>
    <col min="9984" max="9984" width="10.42578125" style="1" customWidth="1"/>
    <col min="9985" max="9985" width="17.5703125" style="1" customWidth="1"/>
    <col min="9986" max="10233" width="8.85546875" style="1"/>
    <col min="10234" max="10234" width="3.42578125" style="1" customWidth="1"/>
    <col min="10235" max="10235" width="21.42578125" style="1" customWidth="1"/>
    <col min="10236" max="10236" width="4.5703125" style="1" customWidth="1"/>
    <col min="10237" max="10237" width="8.85546875" style="1"/>
    <col min="10238" max="10238" width="9.42578125" style="1" customWidth="1"/>
    <col min="10239" max="10239" width="17.5703125" style="1" customWidth="1"/>
    <col min="10240" max="10240" width="10.42578125" style="1" customWidth="1"/>
    <col min="10241" max="10241" width="17.5703125" style="1" customWidth="1"/>
    <col min="10242" max="10489" width="8.85546875" style="1"/>
    <col min="10490" max="10490" width="3.42578125" style="1" customWidth="1"/>
    <col min="10491" max="10491" width="21.42578125" style="1" customWidth="1"/>
    <col min="10492" max="10492" width="4.5703125" style="1" customWidth="1"/>
    <col min="10493" max="10493" width="8.85546875" style="1"/>
    <col min="10494" max="10494" width="9.42578125" style="1" customWidth="1"/>
    <col min="10495" max="10495" width="17.5703125" style="1" customWidth="1"/>
    <col min="10496" max="10496" width="10.42578125" style="1" customWidth="1"/>
    <col min="10497" max="10497" width="17.5703125" style="1" customWidth="1"/>
    <col min="10498" max="10745" width="8.85546875" style="1"/>
    <col min="10746" max="10746" width="3.42578125" style="1" customWidth="1"/>
    <col min="10747" max="10747" width="21.42578125" style="1" customWidth="1"/>
    <col min="10748" max="10748" width="4.5703125" style="1" customWidth="1"/>
    <col min="10749" max="10749" width="8.85546875" style="1"/>
    <col min="10750" max="10750" width="9.42578125" style="1" customWidth="1"/>
    <col min="10751" max="10751" width="17.5703125" style="1" customWidth="1"/>
    <col min="10752" max="10752" width="10.42578125" style="1" customWidth="1"/>
    <col min="10753" max="10753" width="17.5703125" style="1" customWidth="1"/>
    <col min="10754" max="11001" width="8.85546875" style="1"/>
    <col min="11002" max="11002" width="3.42578125" style="1" customWidth="1"/>
    <col min="11003" max="11003" width="21.42578125" style="1" customWidth="1"/>
    <col min="11004" max="11004" width="4.5703125" style="1" customWidth="1"/>
    <col min="11005" max="11005" width="8.85546875" style="1"/>
    <col min="11006" max="11006" width="9.42578125" style="1" customWidth="1"/>
    <col min="11007" max="11007" width="17.5703125" style="1" customWidth="1"/>
    <col min="11008" max="11008" width="10.42578125" style="1" customWidth="1"/>
    <col min="11009" max="11009" width="17.5703125" style="1" customWidth="1"/>
    <col min="11010" max="11257" width="8.85546875" style="1"/>
    <col min="11258" max="11258" width="3.42578125" style="1" customWidth="1"/>
    <col min="11259" max="11259" width="21.42578125" style="1" customWidth="1"/>
    <col min="11260" max="11260" width="4.5703125" style="1" customWidth="1"/>
    <col min="11261" max="11261" width="8.85546875" style="1"/>
    <col min="11262" max="11262" width="9.42578125" style="1" customWidth="1"/>
    <col min="11263" max="11263" width="17.5703125" style="1" customWidth="1"/>
    <col min="11264" max="11264" width="10.42578125" style="1" customWidth="1"/>
    <col min="11265" max="11265" width="17.5703125" style="1" customWidth="1"/>
    <col min="11266" max="11513" width="8.85546875" style="1"/>
    <col min="11514" max="11514" width="3.42578125" style="1" customWidth="1"/>
    <col min="11515" max="11515" width="21.42578125" style="1" customWidth="1"/>
    <col min="11516" max="11516" width="4.5703125" style="1" customWidth="1"/>
    <col min="11517" max="11517" width="8.85546875" style="1"/>
    <col min="11518" max="11518" width="9.42578125" style="1" customWidth="1"/>
    <col min="11519" max="11519" width="17.5703125" style="1" customWidth="1"/>
    <col min="11520" max="11520" width="10.42578125" style="1" customWidth="1"/>
    <col min="11521" max="11521" width="17.5703125" style="1" customWidth="1"/>
    <col min="11522" max="11769" width="8.85546875" style="1"/>
    <col min="11770" max="11770" width="3.42578125" style="1" customWidth="1"/>
    <col min="11771" max="11771" width="21.42578125" style="1" customWidth="1"/>
    <col min="11772" max="11772" width="4.5703125" style="1" customWidth="1"/>
    <col min="11773" max="11773" width="8.85546875" style="1"/>
    <col min="11774" max="11774" width="9.42578125" style="1" customWidth="1"/>
    <col min="11775" max="11775" width="17.5703125" style="1" customWidth="1"/>
    <col min="11776" max="11776" width="10.42578125" style="1" customWidth="1"/>
    <col min="11777" max="11777" width="17.5703125" style="1" customWidth="1"/>
    <col min="11778" max="12025" width="8.85546875" style="1"/>
    <col min="12026" max="12026" width="3.42578125" style="1" customWidth="1"/>
    <col min="12027" max="12027" width="21.42578125" style="1" customWidth="1"/>
    <col min="12028" max="12028" width="4.5703125" style="1" customWidth="1"/>
    <col min="12029" max="12029" width="8.85546875" style="1"/>
    <col min="12030" max="12030" width="9.42578125" style="1" customWidth="1"/>
    <col min="12031" max="12031" width="17.5703125" style="1" customWidth="1"/>
    <col min="12032" max="12032" width="10.42578125" style="1" customWidth="1"/>
    <col min="12033" max="12033" width="17.5703125" style="1" customWidth="1"/>
    <col min="12034" max="12281" width="8.85546875" style="1"/>
    <col min="12282" max="12282" width="3.42578125" style="1" customWidth="1"/>
    <col min="12283" max="12283" width="21.42578125" style="1" customWidth="1"/>
    <col min="12284" max="12284" width="4.5703125" style="1" customWidth="1"/>
    <col min="12285" max="12285" width="8.85546875" style="1"/>
    <col min="12286" max="12286" width="9.42578125" style="1" customWidth="1"/>
    <col min="12287" max="12287" width="17.5703125" style="1" customWidth="1"/>
    <col min="12288" max="12288" width="10.42578125" style="1" customWidth="1"/>
    <col min="12289" max="12289" width="17.5703125" style="1" customWidth="1"/>
    <col min="12290" max="12537" width="8.85546875" style="1"/>
    <col min="12538" max="12538" width="3.42578125" style="1" customWidth="1"/>
    <col min="12539" max="12539" width="21.42578125" style="1" customWidth="1"/>
    <col min="12540" max="12540" width="4.5703125" style="1" customWidth="1"/>
    <col min="12541" max="12541" width="8.85546875" style="1"/>
    <col min="12542" max="12542" width="9.42578125" style="1" customWidth="1"/>
    <col min="12543" max="12543" width="17.5703125" style="1" customWidth="1"/>
    <col min="12544" max="12544" width="10.42578125" style="1" customWidth="1"/>
    <col min="12545" max="12545" width="17.5703125" style="1" customWidth="1"/>
    <col min="12546" max="12793" width="8.85546875" style="1"/>
    <col min="12794" max="12794" width="3.42578125" style="1" customWidth="1"/>
    <col min="12795" max="12795" width="21.42578125" style="1" customWidth="1"/>
    <col min="12796" max="12796" width="4.5703125" style="1" customWidth="1"/>
    <col min="12797" max="12797" width="8.85546875" style="1"/>
    <col min="12798" max="12798" width="9.42578125" style="1" customWidth="1"/>
    <col min="12799" max="12799" width="17.5703125" style="1" customWidth="1"/>
    <col min="12800" max="12800" width="10.42578125" style="1" customWidth="1"/>
    <col min="12801" max="12801" width="17.5703125" style="1" customWidth="1"/>
    <col min="12802" max="13049" width="8.85546875" style="1"/>
    <col min="13050" max="13050" width="3.42578125" style="1" customWidth="1"/>
    <col min="13051" max="13051" width="21.42578125" style="1" customWidth="1"/>
    <col min="13052" max="13052" width="4.5703125" style="1" customWidth="1"/>
    <col min="13053" max="13053" width="8.85546875" style="1"/>
    <col min="13054" max="13054" width="9.42578125" style="1" customWidth="1"/>
    <col min="13055" max="13055" width="17.5703125" style="1" customWidth="1"/>
    <col min="13056" max="13056" width="10.42578125" style="1" customWidth="1"/>
    <col min="13057" max="13057" width="17.5703125" style="1" customWidth="1"/>
    <col min="13058" max="13305" width="8.85546875" style="1"/>
    <col min="13306" max="13306" width="3.42578125" style="1" customWidth="1"/>
    <col min="13307" max="13307" width="21.42578125" style="1" customWidth="1"/>
    <col min="13308" max="13308" width="4.5703125" style="1" customWidth="1"/>
    <col min="13309" max="13309" width="8.85546875" style="1"/>
    <col min="13310" max="13310" width="9.42578125" style="1" customWidth="1"/>
    <col min="13311" max="13311" width="17.5703125" style="1" customWidth="1"/>
    <col min="13312" max="13312" width="10.42578125" style="1" customWidth="1"/>
    <col min="13313" max="13313" width="17.5703125" style="1" customWidth="1"/>
    <col min="13314" max="13561" width="8.85546875" style="1"/>
    <col min="13562" max="13562" width="3.42578125" style="1" customWidth="1"/>
    <col min="13563" max="13563" width="21.42578125" style="1" customWidth="1"/>
    <col min="13564" max="13564" width="4.5703125" style="1" customWidth="1"/>
    <col min="13565" max="13565" width="8.85546875" style="1"/>
    <col min="13566" max="13566" width="9.42578125" style="1" customWidth="1"/>
    <col min="13567" max="13567" width="17.5703125" style="1" customWidth="1"/>
    <col min="13568" max="13568" width="10.42578125" style="1" customWidth="1"/>
    <col min="13569" max="13569" width="17.5703125" style="1" customWidth="1"/>
    <col min="13570" max="13817" width="8.85546875" style="1"/>
    <col min="13818" max="13818" width="3.42578125" style="1" customWidth="1"/>
    <col min="13819" max="13819" width="21.42578125" style="1" customWidth="1"/>
    <col min="13820" max="13820" width="4.5703125" style="1" customWidth="1"/>
    <col min="13821" max="13821" width="8.85546875" style="1"/>
    <col min="13822" max="13822" width="9.42578125" style="1" customWidth="1"/>
    <col min="13823" max="13823" width="17.5703125" style="1" customWidth="1"/>
    <col min="13824" max="13824" width="10.42578125" style="1" customWidth="1"/>
    <col min="13825" max="13825" width="17.5703125" style="1" customWidth="1"/>
    <col min="13826" max="14073" width="8.85546875" style="1"/>
    <col min="14074" max="14074" width="3.42578125" style="1" customWidth="1"/>
    <col min="14075" max="14075" width="21.42578125" style="1" customWidth="1"/>
    <col min="14076" max="14076" width="4.5703125" style="1" customWidth="1"/>
    <col min="14077" max="14077" width="8.85546875" style="1"/>
    <col min="14078" max="14078" width="9.42578125" style="1" customWidth="1"/>
    <col min="14079" max="14079" width="17.5703125" style="1" customWidth="1"/>
    <col min="14080" max="14080" width="10.42578125" style="1" customWidth="1"/>
    <col min="14081" max="14081" width="17.5703125" style="1" customWidth="1"/>
    <col min="14082" max="14329" width="8.85546875" style="1"/>
    <col min="14330" max="14330" width="3.42578125" style="1" customWidth="1"/>
    <col min="14331" max="14331" width="21.42578125" style="1" customWidth="1"/>
    <col min="14332" max="14332" width="4.5703125" style="1" customWidth="1"/>
    <col min="14333" max="14333" width="8.85546875" style="1"/>
    <col min="14334" max="14334" width="9.42578125" style="1" customWidth="1"/>
    <col min="14335" max="14335" width="17.5703125" style="1" customWidth="1"/>
    <col min="14336" max="14336" width="10.42578125" style="1" customWidth="1"/>
    <col min="14337" max="14337" width="17.5703125" style="1" customWidth="1"/>
    <col min="14338" max="14585" width="8.85546875" style="1"/>
    <col min="14586" max="14586" width="3.42578125" style="1" customWidth="1"/>
    <col min="14587" max="14587" width="21.42578125" style="1" customWidth="1"/>
    <col min="14588" max="14588" width="4.5703125" style="1" customWidth="1"/>
    <col min="14589" max="14589" width="8.85546875" style="1"/>
    <col min="14590" max="14590" width="9.42578125" style="1" customWidth="1"/>
    <col min="14591" max="14591" width="17.5703125" style="1" customWidth="1"/>
    <col min="14592" max="14592" width="10.42578125" style="1" customWidth="1"/>
    <col min="14593" max="14593" width="17.5703125" style="1" customWidth="1"/>
    <col min="14594" max="14841" width="8.85546875" style="1"/>
    <col min="14842" max="14842" width="3.42578125" style="1" customWidth="1"/>
    <col min="14843" max="14843" width="21.42578125" style="1" customWidth="1"/>
    <col min="14844" max="14844" width="4.5703125" style="1" customWidth="1"/>
    <col min="14845" max="14845" width="8.85546875" style="1"/>
    <col min="14846" max="14846" width="9.42578125" style="1" customWidth="1"/>
    <col min="14847" max="14847" width="17.5703125" style="1" customWidth="1"/>
    <col min="14848" max="14848" width="10.42578125" style="1" customWidth="1"/>
    <col min="14849" max="14849" width="17.5703125" style="1" customWidth="1"/>
    <col min="14850" max="15097" width="8.85546875" style="1"/>
    <col min="15098" max="15098" width="3.42578125" style="1" customWidth="1"/>
    <col min="15099" max="15099" width="21.42578125" style="1" customWidth="1"/>
    <col min="15100" max="15100" width="4.5703125" style="1" customWidth="1"/>
    <col min="15101" max="15101" width="8.85546875" style="1"/>
    <col min="15102" max="15102" width="9.42578125" style="1" customWidth="1"/>
    <col min="15103" max="15103" width="17.5703125" style="1" customWidth="1"/>
    <col min="15104" max="15104" width="10.42578125" style="1" customWidth="1"/>
    <col min="15105" max="15105" width="17.5703125" style="1" customWidth="1"/>
    <col min="15106" max="15353" width="8.85546875" style="1"/>
    <col min="15354" max="15354" width="3.42578125" style="1" customWidth="1"/>
    <col min="15355" max="15355" width="21.42578125" style="1" customWidth="1"/>
    <col min="15356" max="15356" width="4.5703125" style="1" customWidth="1"/>
    <col min="15357" max="15357" width="8.85546875" style="1"/>
    <col min="15358" max="15358" width="9.42578125" style="1" customWidth="1"/>
    <col min="15359" max="15359" width="17.5703125" style="1" customWidth="1"/>
    <col min="15360" max="15360" width="10.42578125" style="1" customWidth="1"/>
    <col min="15361" max="15361" width="17.5703125" style="1" customWidth="1"/>
    <col min="15362" max="15609" width="8.85546875" style="1"/>
    <col min="15610" max="15610" width="3.42578125" style="1" customWidth="1"/>
    <col min="15611" max="15611" width="21.42578125" style="1" customWidth="1"/>
    <col min="15612" max="15612" width="4.5703125" style="1" customWidth="1"/>
    <col min="15613" max="15613" width="8.85546875" style="1"/>
    <col min="15614" max="15614" width="9.42578125" style="1" customWidth="1"/>
    <col min="15615" max="15615" width="17.5703125" style="1" customWidth="1"/>
    <col min="15616" max="15616" width="10.42578125" style="1" customWidth="1"/>
    <col min="15617" max="15617" width="17.5703125" style="1" customWidth="1"/>
    <col min="15618" max="15865" width="8.85546875" style="1"/>
    <col min="15866" max="15866" width="3.42578125" style="1" customWidth="1"/>
    <col min="15867" max="15867" width="21.42578125" style="1" customWidth="1"/>
    <col min="15868" max="15868" width="4.5703125" style="1" customWidth="1"/>
    <col min="15869" max="15869" width="8.85546875" style="1"/>
    <col min="15870" max="15870" width="9.42578125" style="1" customWidth="1"/>
    <col min="15871" max="15871" width="17.5703125" style="1" customWidth="1"/>
    <col min="15872" max="15872" width="10.42578125" style="1" customWidth="1"/>
    <col min="15873" max="15873" width="17.5703125" style="1" customWidth="1"/>
    <col min="15874" max="16121" width="8.85546875" style="1"/>
    <col min="16122" max="16122" width="3.42578125" style="1" customWidth="1"/>
    <col min="16123" max="16123" width="21.42578125" style="1" customWidth="1"/>
    <col min="16124" max="16124" width="4.5703125" style="1" customWidth="1"/>
    <col min="16125" max="16125" width="8.85546875" style="1"/>
    <col min="16126" max="16126" width="9.42578125" style="1" customWidth="1"/>
    <col min="16127" max="16127" width="17.5703125" style="1" customWidth="1"/>
    <col min="16128" max="16128" width="10.42578125" style="1" customWidth="1"/>
    <col min="16129" max="16129" width="17.5703125" style="1" customWidth="1"/>
    <col min="16130" max="16384" width="8.85546875" style="1"/>
  </cols>
  <sheetData>
    <row r="1" spans="1:6" x14ac:dyDescent="0.2">
      <c r="B1" s="2" t="s">
        <v>0</v>
      </c>
      <c r="E1" s="40"/>
      <c r="F1" s="41"/>
    </row>
    <row r="2" spans="1:6" ht="13.5" thickBot="1" x14ac:dyDescent="0.25">
      <c r="E2" s="40"/>
      <c r="F2" s="41"/>
    </row>
    <row r="3" spans="1:6" s="7" customFormat="1" x14ac:dyDescent="0.2">
      <c r="A3" s="4"/>
      <c r="B3" s="5" t="s">
        <v>1</v>
      </c>
      <c r="C3" s="6"/>
      <c r="D3" s="110" t="s">
        <v>98</v>
      </c>
      <c r="E3" s="6"/>
      <c r="F3" s="6"/>
    </row>
    <row r="4" spans="1:6" s="7" customFormat="1" ht="15" customHeight="1" x14ac:dyDescent="0.2">
      <c r="A4" s="8"/>
      <c r="B4" s="9"/>
      <c r="C4" s="10" t="s">
        <v>2</v>
      </c>
      <c r="D4" s="111"/>
      <c r="E4" s="10" t="s">
        <v>3</v>
      </c>
      <c r="F4" s="10" t="s">
        <v>4</v>
      </c>
    </row>
    <row r="5" spans="1:6" s="7" customFormat="1" ht="15.75" customHeight="1" thickBot="1" x14ac:dyDescent="0.25">
      <c r="A5" s="11"/>
      <c r="B5" s="12" t="s">
        <v>91</v>
      </c>
      <c r="C5" s="13"/>
      <c r="D5" s="112"/>
      <c r="E5" s="13" t="s">
        <v>5</v>
      </c>
      <c r="F5" s="13" t="s">
        <v>5</v>
      </c>
    </row>
    <row r="6" spans="1:6" s="14" customFormat="1" x14ac:dyDescent="0.2">
      <c r="A6" s="46" t="s">
        <v>6</v>
      </c>
      <c r="B6" s="62" t="s">
        <v>7</v>
      </c>
      <c r="C6" s="51"/>
      <c r="D6" s="51"/>
      <c r="E6" s="51"/>
      <c r="F6" s="51"/>
    </row>
    <row r="7" spans="1:6" x14ac:dyDescent="0.2">
      <c r="A7" s="15"/>
      <c r="B7" s="63" t="s">
        <v>8</v>
      </c>
      <c r="C7" s="59" t="s">
        <v>9</v>
      </c>
      <c r="D7" s="59">
        <v>280</v>
      </c>
      <c r="E7" s="52"/>
      <c r="F7" s="52">
        <f>D7*E7</f>
        <v>0</v>
      </c>
    </row>
    <row r="8" spans="1:6" s="17" customFormat="1" x14ac:dyDescent="0.2">
      <c r="A8" s="16"/>
      <c r="B8" s="19" t="s">
        <v>10</v>
      </c>
      <c r="C8" s="52" t="s">
        <v>9</v>
      </c>
      <c r="D8" s="52">
        <v>280</v>
      </c>
      <c r="E8" s="103"/>
      <c r="F8" s="103">
        <f>D8*E8</f>
        <v>0</v>
      </c>
    </row>
    <row r="9" spans="1:6" s="17" customFormat="1" x14ac:dyDescent="0.2">
      <c r="A9" s="16"/>
      <c r="B9" s="20" t="s">
        <v>11</v>
      </c>
      <c r="C9" s="53"/>
      <c r="D9" s="53"/>
      <c r="E9" s="101"/>
      <c r="F9" s="101"/>
    </row>
    <row r="10" spans="1:6" s="17" customFormat="1" x14ac:dyDescent="0.2">
      <c r="A10" s="16"/>
      <c r="B10" s="20" t="s">
        <v>12</v>
      </c>
      <c r="C10" s="53"/>
      <c r="D10" s="53"/>
      <c r="E10" s="101"/>
      <c r="F10" s="101"/>
    </row>
    <row r="11" spans="1:6" s="17" customFormat="1" x14ac:dyDescent="0.2">
      <c r="A11" s="16"/>
      <c r="B11" s="20" t="s">
        <v>13</v>
      </c>
      <c r="C11" s="53"/>
      <c r="D11" s="53"/>
      <c r="E11" s="101"/>
      <c r="F11" s="101"/>
    </row>
    <row r="12" spans="1:6" s="17" customFormat="1" x14ac:dyDescent="0.2">
      <c r="A12" s="16"/>
      <c r="B12" s="21" t="s">
        <v>14</v>
      </c>
      <c r="C12" s="54"/>
      <c r="D12" s="54"/>
      <c r="E12" s="104"/>
      <c r="F12" s="104"/>
    </row>
    <row r="13" spans="1:6" s="17" customFormat="1" x14ac:dyDescent="0.2">
      <c r="A13" s="15"/>
      <c r="B13" s="64" t="s">
        <v>15</v>
      </c>
      <c r="C13" s="60" t="s">
        <v>16</v>
      </c>
      <c r="D13" s="53">
        <v>180</v>
      </c>
      <c r="E13" s="53"/>
      <c r="F13" s="52">
        <f>D13*E13</f>
        <v>0</v>
      </c>
    </row>
    <row r="14" spans="1:6" ht="25.5" x14ac:dyDescent="0.2">
      <c r="A14" s="18"/>
      <c r="B14" s="45" t="s">
        <v>88</v>
      </c>
      <c r="C14" s="59" t="s">
        <v>17</v>
      </c>
      <c r="D14" s="59">
        <v>6</v>
      </c>
      <c r="E14" s="52"/>
      <c r="F14" s="52">
        <f>D14*E14</f>
        <v>0</v>
      </c>
    </row>
    <row r="15" spans="1:6" x14ac:dyDescent="0.2">
      <c r="A15" s="18"/>
      <c r="B15" s="19" t="s">
        <v>18</v>
      </c>
      <c r="C15" s="59" t="s">
        <v>9</v>
      </c>
      <c r="D15" s="59">
        <v>280</v>
      </c>
      <c r="E15" s="105"/>
      <c r="F15" s="103">
        <f>D15*E15</f>
        <v>0</v>
      </c>
    </row>
    <row r="16" spans="1:6" x14ac:dyDescent="0.2">
      <c r="A16" s="18"/>
      <c r="B16" s="20" t="s">
        <v>19</v>
      </c>
      <c r="C16" s="60"/>
      <c r="D16" s="60"/>
      <c r="E16" s="106"/>
      <c r="F16" s="101"/>
    </row>
    <row r="17" spans="1:6" ht="25.5" x14ac:dyDescent="0.2">
      <c r="A17" s="18"/>
      <c r="B17" s="44" t="s">
        <v>20</v>
      </c>
      <c r="C17" s="60"/>
      <c r="D17" s="60"/>
      <c r="E17" s="106"/>
      <c r="F17" s="101"/>
    </row>
    <row r="18" spans="1:6" ht="25.5" x14ac:dyDescent="0.2">
      <c r="A18" s="18"/>
      <c r="B18" s="44" t="s">
        <v>21</v>
      </c>
      <c r="C18" s="60"/>
      <c r="D18" s="60"/>
      <c r="E18" s="106"/>
      <c r="F18" s="101"/>
    </row>
    <row r="19" spans="1:6" s="17" customFormat="1" ht="38.25" x14ac:dyDescent="0.2">
      <c r="A19" s="18"/>
      <c r="B19" s="44" t="s">
        <v>92</v>
      </c>
      <c r="C19" s="60"/>
      <c r="D19" s="53"/>
      <c r="E19" s="106"/>
      <c r="F19" s="101"/>
    </row>
    <row r="20" spans="1:6" ht="25.5" x14ac:dyDescent="0.2">
      <c r="A20" s="18"/>
      <c r="B20" s="44" t="s">
        <v>77</v>
      </c>
      <c r="C20" s="60"/>
      <c r="D20" s="60"/>
      <c r="E20" s="106"/>
      <c r="F20" s="101"/>
    </row>
    <row r="21" spans="1:6" x14ac:dyDescent="0.2">
      <c r="A21" s="18"/>
      <c r="B21" s="20" t="s">
        <v>22</v>
      </c>
      <c r="C21" s="60"/>
      <c r="D21" s="60"/>
      <c r="E21" s="106"/>
      <c r="F21" s="101"/>
    </row>
    <row r="22" spans="1:6" x14ac:dyDescent="0.2">
      <c r="A22" s="18"/>
      <c r="B22" s="21" t="s">
        <v>23</v>
      </c>
      <c r="C22" s="61"/>
      <c r="D22" s="61"/>
      <c r="E22" s="107"/>
      <c r="F22" s="104"/>
    </row>
    <row r="23" spans="1:6" ht="38.25" x14ac:dyDescent="0.2">
      <c r="A23" s="18"/>
      <c r="B23" s="44" t="s">
        <v>87</v>
      </c>
      <c r="C23" s="59" t="s">
        <v>9</v>
      </c>
      <c r="D23" s="59">
        <v>50</v>
      </c>
      <c r="E23" s="53"/>
      <c r="F23" s="52">
        <f>D23*E23</f>
        <v>0</v>
      </c>
    </row>
    <row r="24" spans="1:6" s="17" customFormat="1" x14ac:dyDescent="0.2">
      <c r="A24" s="18"/>
      <c r="B24" s="19" t="s">
        <v>78</v>
      </c>
      <c r="C24" s="59" t="s">
        <v>9</v>
      </c>
      <c r="D24" s="52">
        <v>100</v>
      </c>
      <c r="E24" s="108"/>
      <c r="F24" s="103">
        <f>D24*E24</f>
        <v>0</v>
      </c>
    </row>
    <row r="25" spans="1:6" x14ac:dyDescent="0.2">
      <c r="A25" s="18"/>
      <c r="B25" s="20" t="s">
        <v>24</v>
      </c>
      <c r="C25" s="60"/>
      <c r="D25" s="60"/>
      <c r="E25" s="108"/>
      <c r="F25" s="101"/>
    </row>
    <row r="26" spans="1:6" x14ac:dyDescent="0.2">
      <c r="A26" s="18"/>
      <c r="B26" s="20" t="s">
        <v>25</v>
      </c>
      <c r="C26" s="60"/>
      <c r="D26" s="60"/>
      <c r="E26" s="108"/>
      <c r="F26" s="101"/>
    </row>
    <row r="27" spans="1:6" x14ac:dyDescent="0.2">
      <c r="A27" s="18"/>
      <c r="B27" s="20" t="s">
        <v>26</v>
      </c>
      <c r="C27" s="60"/>
      <c r="D27" s="60"/>
      <c r="E27" s="108"/>
      <c r="F27" s="101"/>
    </row>
    <row r="28" spans="1:6" x14ac:dyDescent="0.2">
      <c r="A28" s="18"/>
      <c r="B28" s="20" t="s">
        <v>27</v>
      </c>
      <c r="C28" s="60"/>
      <c r="D28" s="60"/>
      <c r="E28" s="108"/>
      <c r="F28" s="101"/>
    </row>
    <row r="29" spans="1:6" s="17" customFormat="1" ht="26.25" thickBot="1" x14ac:dyDescent="0.25">
      <c r="A29" s="18"/>
      <c r="B29" s="44" t="s">
        <v>94</v>
      </c>
      <c r="C29" s="60"/>
      <c r="D29" s="53"/>
      <c r="E29" s="109"/>
      <c r="F29" s="104"/>
    </row>
    <row r="30" spans="1:6" s="17" customFormat="1" ht="25.5" x14ac:dyDescent="0.2">
      <c r="A30" s="48" t="s">
        <v>28</v>
      </c>
      <c r="B30" s="66" t="s">
        <v>86</v>
      </c>
      <c r="C30" s="74"/>
      <c r="D30" s="56"/>
      <c r="E30" s="56"/>
      <c r="F30" s="52"/>
    </row>
    <row r="31" spans="1:6" s="17" customFormat="1" x14ac:dyDescent="0.2">
      <c r="A31" s="15"/>
      <c r="B31" s="23" t="s">
        <v>29</v>
      </c>
      <c r="C31" s="61" t="s">
        <v>16</v>
      </c>
      <c r="D31" s="54">
        <v>60</v>
      </c>
      <c r="E31" s="54"/>
      <c r="F31" s="52">
        <f>D31*E31</f>
        <v>0</v>
      </c>
    </row>
    <row r="32" spans="1:6" s="17" customFormat="1" x14ac:dyDescent="0.2">
      <c r="A32" s="15"/>
      <c r="B32" s="67" t="s">
        <v>30</v>
      </c>
      <c r="C32" s="75" t="s">
        <v>16</v>
      </c>
      <c r="D32" s="58">
        <v>20</v>
      </c>
      <c r="E32" s="58"/>
      <c r="F32" s="52">
        <f t="shared" ref="F32:F40" si="0">D32*E32</f>
        <v>0</v>
      </c>
    </row>
    <row r="33" spans="1:6" s="17" customFormat="1" x14ac:dyDescent="0.2">
      <c r="A33" s="15"/>
      <c r="B33" s="67" t="s">
        <v>31</v>
      </c>
      <c r="C33" s="75" t="s">
        <v>16</v>
      </c>
      <c r="D33" s="58">
        <v>20</v>
      </c>
      <c r="E33" s="58"/>
      <c r="F33" s="52">
        <f t="shared" si="0"/>
        <v>0</v>
      </c>
    </row>
    <row r="34" spans="1:6" s="17" customFormat="1" x14ac:dyDescent="0.2">
      <c r="A34" s="15"/>
      <c r="B34" s="67" t="s">
        <v>32</v>
      </c>
      <c r="C34" s="75" t="s">
        <v>16</v>
      </c>
      <c r="D34" s="58">
        <v>140</v>
      </c>
      <c r="E34" s="58"/>
      <c r="F34" s="52">
        <f t="shared" si="0"/>
        <v>0</v>
      </c>
    </row>
    <row r="35" spans="1:6" s="17" customFormat="1" x14ac:dyDescent="0.2">
      <c r="A35" s="15"/>
      <c r="B35" s="67" t="s">
        <v>33</v>
      </c>
      <c r="C35" s="75" t="s">
        <v>16</v>
      </c>
      <c r="D35" s="58">
        <v>130</v>
      </c>
      <c r="E35" s="58"/>
      <c r="F35" s="52">
        <f t="shared" si="0"/>
        <v>0</v>
      </c>
    </row>
    <row r="36" spans="1:6" s="17" customFormat="1" x14ac:dyDescent="0.2">
      <c r="A36" s="15"/>
      <c r="B36" s="67" t="s">
        <v>34</v>
      </c>
      <c r="C36" s="75" t="s">
        <v>16</v>
      </c>
      <c r="D36" s="58">
        <v>40</v>
      </c>
      <c r="E36" s="58"/>
      <c r="F36" s="52">
        <f t="shared" si="0"/>
        <v>0</v>
      </c>
    </row>
    <row r="37" spans="1:6" s="17" customFormat="1" x14ac:dyDescent="0.2">
      <c r="A37" s="15"/>
      <c r="B37" s="67" t="s">
        <v>35</v>
      </c>
      <c r="C37" s="75" t="s">
        <v>9</v>
      </c>
      <c r="D37" s="58">
        <v>25</v>
      </c>
      <c r="E37" s="58"/>
      <c r="F37" s="52">
        <f t="shared" si="0"/>
        <v>0</v>
      </c>
    </row>
    <row r="38" spans="1:6" s="17" customFormat="1" x14ac:dyDescent="0.2">
      <c r="A38" s="15"/>
      <c r="B38" s="67" t="s">
        <v>36</v>
      </c>
      <c r="C38" s="75" t="s">
        <v>16</v>
      </c>
      <c r="D38" s="58">
        <v>10</v>
      </c>
      <c r="E38" s="58"/>
      <c r="F38" s="52">
        <f t="shared" si="0"/>
        <v>0</v>
      </c>
    </row>
    <row r="39" spans="1:6" s="17" customFormat="1" x14ac:dyDescent="0.2">
      <c r="A39" s="15"/>
      <c r="B39" s="67" t="s">
        <v>37</v>
      </c>
      <c r="C39" s="75" t="s">
        <v>16</v>
      </c>
      <c r="D39" s="58">
        <v>6</v>
      </c>
      <c r="E39" s="58"/>
      <c r="F39" s="52">
        <f t="shared" si="0"/>
        <v>0</v>
      </c>
    </row>
    <row r="40" spans="1:6" s="17" customFormat="1" x14ac:dyDescent="0.2">
      <c r="A40" s="15"/>
      <c r="B40" s="67" t="s">
        <v>82</v>
      </c>
      <c r="C40" s="75" t="s">
        <v>16</v>
      </c>
      <c r="D40" s="58">
        <v>150</v>
      </c>
      <c r="E40" s="58"/>
      <c r="F40" s="52">
        <f t="shared" si="0"/>
        <v>0</v>
      </c>
    </row>
    <row r="41" spans="1:6" s="17" customFormat="1" ht="26.25" thickBot="1" x14ac:dyDescent="0.25">
      <c r="A41" s="49"/>
      <c r="B41" s="82" t="s">
        <v>83</v>
      </c>
      <c r="C41" s="76" t="s">
        <v>16</v>
      </c>
      <c r="D41" s="57">
        <v>25</v>
      </c>
      <c r="E41" s="57"/>
      <c r="F41" s="52">
        <f>D41*E41</f>
        <v>0</v>
      </c>
    </row>
    <row r="42" spans="1:6" s="17" customFormat="1" x14ac:dyDescent="0.2">
      <c r="A42" s="48" t="s">
        <v>38</v>
      </c>
      <c r="B42" s="69" t="s">
        <v>39</v>
      </c>
      <c r="C42" s="74" t="s">
        <v>9</v>
      </c>
      <c r="D42" s="56">
        <v>150</v>
      </c>
      <c r="E42" s="100"/>
      <c r="F42" s="103">
        <f>D42*E42</f>
        <v>0</v>
      </c>
    </row>
    <row r="43" spans="1:6" s="17" customFormat="1" ht="15" customHeight="1" x14ac:dyDescent="0.2">
      <c r="A43" s="18"/>
      <c r="B43" s="20" t="s">
        <v>40</v>
      </c>
      <c r="C43" s="60"/>
      <c r="D43" s="53"/>
      <c r="E43" s="101"/>
      <c r="F43" s="101"/>
    </row>
    <row r="44" spans="1:6" s="17" customFormat="1" ht="15" customHeight="1" x14ac:dyDescent="0.2">
      <c r="A44" s="18"/>
      <c r="B44" s="20" t="s">
        <v>41</v>
      </c>
      <c r="C44" s="60"/>
      <c r="D44" s="53"/>
      <c r="E44" s="101"/>
      <c r="F44" s="101"/>
    </row>
    <row r="45" spans="1:6" s="17" customFormat="1" ht="26.25" customHeight="1" x14ac:dyDescent="0.2">
      <c r="A45" s="18"/>
      <c r="B45" s="44" t="s">
        <v>93</v>
      </c>
      <c r="C45" s="60"/>
      <c r="D45" s="53"/>
      <c r="E45" s="101"/>
      <c r="F45" s="101"/>
    </row>
    <row r="46" spans="1:6" s="17" customFormat="1" ht="15.75" customHeight="1" thickBot="1" x14ac:dyDescent="0.25">
      <c r="A46" s="47"/>
      <c r="B46" s="65" t="s">
        <v>42</v>
      </c>
      <c r="C46" s="73"/>
      <c r="D46" s="55"/>
      <c r="E46" s="102"/>
      <c r="F46" s="104"/>
    </row>
    <row r="47" spans="1:6" s="17" customFormat="1" x14ac:dyDescent="0.2">
      <c r="A47" s="50" t="s">
        <v>79</v>
      </c>
      <c r="B47" s="70" t="s">
        <v>45</v>
      </c>
      <c r="C47" s="77"/>
      <c r="D47" s="51"/>
      <c r="E47" s="51"/>
      <c r="F47" s="52"/>
    </row>
    <row r="48" spans="1:6" s="17" customFormat="1" x14ac:dyDescent="0.2">
      <c r="A48" s="15"/>
      <c r="B48" s="23" t="s">
        <v>46</v>
      </c>
      <c r="C48" s="75" t="s">
        <v>9</v>
      </c>
      <c r="D48" s="58">
        <v>250</v>
      </c>
      <c r="E48" s="58"/>
      <c r="F48" s="52">
        <f>D48*E48</f>
        <v>0</v>
      </c>
    </row>
    <row r="49" spans="1:6" s="17" customFormat="1" x14ac:dyDescent="0.2">
      <c r="A49" s="15"/>
      <c r="B49" s="23" t="s">
        <v>47</v>
      </c>
      <c r="C49" s="75" t="s">
        <v>9</v>
      </c>
      <c r="D49" s="58">
        <v>250</v>
      </c>
      <c r="E49" s="58"/>
      <c r="F49" s="52">
        <f t="shared" ref="F49:F52" si="1">D49*E49</f>
        <v>0</v>
      </c>
    </row>
    <row r="50" spans="1:6" s="17" customFormat="1" x14ac:dyDescent="0.2">
      <c r="A50" s="15"/>
      <c r="B50" s="23" t="s">
        <v>48</v>
      </c>
      <c r="C50" s="75" t="s">
        <v>9</v>
      </c>
      <c r="D50" s="58">
        <v>250</v>
      </c>
      <c r="E50" s="58"/>
      <c r="F50" s="52">
        <f t="shared" si="1"/>
        <v>0</v>
      </c>
    </row>
    <row r="51" spans="1:6" s="17" customFormat="1" x14ac:dyDescent="0.2">
      <c r="A51" s="15"/>
      <c r="B51" s="23" t="s">
        <v>49</v>
      </c>
      <c r="C51" s="75" t="s">
        <v>9</v>
      </c>
      <c r="D51" s="58">
        <v>250</v>
      </c>
      <c r="E51" s="58"/>
      <c r="F51" s="52">
        <f t="shared" si="1"/>
        <v>0</v>
      </c>
    </row>
    <row r="52" spans="1:6" s="17" customFormat="1" x14ac:dyDescent="0.2">
      <c r="A52" s="15"/>
      <c r="B52" s="23" t="s">
        <v>50</v>
      </c>
      <c r="C52" s="59" t="s">
        <v>9</v>
      </c>
      <c r="D52" s="52">
        <v>250</v>
      </c>
      <c r="E52" s="52"/>
      <c r="F52" s="52">
        <f t="shared" si="1"/>
        <v>0</v>
      </c>
    </row>
    <row r="53" spans="1:6" s="17" customFormat="1" ht="25.5" x14ac:dyDescent="0.2">
      <c r="A53" s="18"/>
      <c r="B53" s="80" t="s">
        <v>84</v>
      </c>
      <c r="C53" s="59" t="s">
        <v>9</v>
      </c>
      <c r="D53" s="52">
        <v>250</v>
      </c>
      <c r="E53" s="58"/>
      <c r="F53" s="52">
        <f>D53*E53</f>
        <v>0</v>
      </c>
    </row>
    <row r="54" spans="1:6" s="17" customFormat="1" ht="13.5" thickBot="1" x14ac:dyDescent="0.25">
      <c r="A54" s="49"/>
      <c r="B54" s="71" t="s">
        <v>51</v>
      </c>
      <c r="C54" s="83" t="s">
        <v>16</v>
      </c>
      <c r="D54" s="84">
        <v>65</v>
      </c>
      <c r="E54" s="81"/>
      <c r="F54" s="52">
        <f>D54*E54</f>
        <v>0</v>
      </c>
    </row>
    <row r="55" spans="1:6" s="17" customFormat="1" x14ac:dyDescent="0.2">
      <c r="A55" s="50" t="s">
        <v>81</v>
      </c>
      <c r="B55" s="70" t="s">
        <v>43</v>
      </c>
      <c r="C55" s="77"/>
      <c r="D55" s="51"/>
      <c r="E55" s="51"/>
      <c r="F55" s="52"/>
    </row>
    <row r="56" spans="1:6" s="17" customFormat="1" x14ac:dyDescent="0.2">
      <c r="A56" s="15"/>
      <c r="B56" s="67" t="s">
        <v>53</v>
      </c>
      <c r="C56" s="75" t="s">
        <v>9</v>
      </c>
      <c r="D56" s="58">
        <v>80</v>
      </c>
      <c r="E56" s="58"/>
      <c r="F56" s="52">
        <f>D56*E56</f>
        <v>0</v>
      </c>
    </row>
    <row r="57" spans="1:6" s="17" customFormat="1" x14ac:dyDescent="0.2">
      <c r="A57" s="15"/>
      <c r="B57" s="67" t="s">
        <v>54</v>
      </c>
      <c r="C57" s="75" t="s">
        <v>9</v>
      </c>
      <c r="D57" s="58">
        <v>80</v>
      </c>
      <c r="E57" s="58"/>
      <c r="F57" s="52">
        <f t="shared" ref="F57:F58" si="2">D57*E57</f>
        <v>0</v>
      </c>
    </row>
    <row r="58" spans="1:6" s="17" customFormat="1" x14ac:dyDescent="0.2">
      <c r="A58" s="15"/>
      <c r="B58" s="63" t="s">
        <v>55</v>
      </c>
      <c r="C58" s="59" t="s">
        <v>9</v>
      </c>
      <c r="D58" s="52">
        <v>80</v>
      </c>
      <c r="E58" s="52"/>
      <c r="F58" s="52">
        <f t="shared" si="2"/>
        <v>0</v>
      </c>
    </row>
    <row r="59" spans="1:6" s="17" customFormat="1" ht="25.5" x14ac:dyDescent="0.2">
      <c r="A59" s="18"/>
      <c r="B59" s="80" t="s">
        <v>56</v>
      </c>
      <c r="C59" s="75" t="s">
        <v>9</v>
      </c>
      <c r="D59" s="58">
        <v>80</v>
      </c>
      <c r="E59" s="58"/>
      <c r="F59" s="52">
        <f>D59*E59</f>
        <v>0</v>
      </c>
    </row>
    <row r="60" spans="1:6" s="17" customFormat="1" x14ac:dyDescent="0.2">
      <c r="A60" s="15"/>
      <c r="B60" s="72" t="s">
        <v>57</v>
      </c>
      <c r="C60" s="61" t="s">
        <v>16</v>
      </c>
      <c r="D60" s="54">
        <v>80</v>
      </c>
      <c r="E60" s="54"/>
      <c r="F60" s="52">
        <f>D60*E60</f>
        <v>0</v>
      </c>
    </row>
    <row r="61" spans="1:6" s="17" customFormat="1" x14ac:dyDescent="0.2">
      <c r="A61" s="15"/>
      <c r="B61" s="67" t="s">
        <v>58</v>
      </c>
      <c r="C61" s="75" t="s">
        <v>16</v>
      </c>
      <c r="D61" s="58">
        <v>50</v>
      </c>
      <c r="E61" s="58"/>
      <c r="F61" s="52">
        <f t="shared" ref="F61:F64" si="3">D61*E61</f>
        <v>0</v>
      </c>
    </row>
    <row r="62" spans="1:6" s="17" customFormat="1" x14ac:dyDescent="0.2">
      <c r="A62" s="15"/>
      <c r="B62" s="67" t="s">
        <v>59</v>
      </c>
      <c r="C62" s="75" t="s">
        <v>17</v>
      </c>
      <c r="D62" s="58">
        <v>2</v>
      </c>
      <c r="E62" s="58"/>
      <c r="F62" s="52">
        <f t="shared" si="3"/>
        <v>0</v>
      </c>
    </row>
    <row r="63" spans="1:6" s="17" customFormat="1" x14ac:dyDescent="0.2">
      <c r="A63" s="15"/>
      <c r="B63" s="67" t="s">
        <v>60</v>
      </c>
      <c r="C63" s="75" t="s">
        <v>17</v>
      </c>
      <c r="D63" s="58">
        <v>2</v>
      </c>
      <c r="E63" s="58"/>
      <c r="F63" s="52">
        <f t="shared" si="3"/>
        <v>0</v>
      </c>
    </row>
    <row r="64" spans="1:6" s="17" customFormat="1" ht="13.5" thickBot="1" x14ac:dyDescent="0.25">
      <c r="A64" s="49"/>
      <c r="B64" s="68" t="s">
        <v>61</v>
      </c>
      <c r="C64" s="76" t="s">
        <v>16</v>
      </c>
      <c r="D64" s="57">
        <v>45</v>
      </c>
      <c r="E64" s="57"/>
      <c r="F64" s="52">
        <f t="shared" si="3"/>
        <v>0</v>
      </c>
    </row>
    <row r="65" spans="1:6" s="17" customFormat="1" x14ac:dyDescent="0.2">
      <c r="A65" s="50" t="s">
        <v>80</v>
      </c>
      <c r="B65" s="70" t="s">
        <v>63</v>
      </c>
      <c r="C65" s="77"/>
      <c r="D65" s="51"/>
      <c r="E65" s="51"/>
      <c r="F65" s="52"/>
    </row>
    <row r="66" spans="1:6" s="17" customFormat="1" x14ac:dyDescent="0.2">
      <c r="A66" s="15"/>
      <c r="B66" s="23" t="s">
        <v>64</v>
      </c>
      <c r="C66" s="75" t="s">
        <v>9</v>
      </c>
      <c r="D66" s="58">
        <v>160</v>
      </c>
      <c r="E66" s="58"/>
      <c r="F66" s="52">
        <f>D66*E66</f>
        <v>0</v>
      </c>
    </row>
    <row r="67" spans="1:6" s="17" customFormat="1" ht="13.5" thickBot="1" x14ac:dyDescent="0.25">
      <c r="A67" s="15"/>
      <c r="B67" s="23" t="s">
        <v>65</v>
      </c>
      <c r="C67" s="59" t="s">
        <v>9</v>
      </c>
      <c r="D67" s="52">
        <v>160</v>
      </c>
      <c r="E67" s="52"/>
      <c r="F67" s="52">
        <f>D67*E67</f>
        <v>0</v>
      </c>
    </row>
    <row r="68" spans="1:6" s="17" customFormat="1" ht="26.25" thickBot="1" x14ac:dyDescent="0.25">
      <c r="A68" s="18"/>
      <c r="B68" s="80" t="s">
        <v>85</v>
      </c>
      <c r="C68" s="91" t="s">
        <v>9</v>
      </c>
      <c r="D68" s="92">
        <v>160</v>
      </c>
      <c r="E68" s="58"/>
      <c r="F68" s="52">
        <f>D68*E68</f>
        <v>0</v>
      </c>
    </row>
    <row r="69" spans="1:6" s="17" customFormat="1" x14ac:dyDescent="0.2">
      <c r="A69" s="15"/>
      <c r="B69" s="23" t="s">
        <v>66</v>
      </c>
      <c r="C69" s="77" t="s">
        <v>16</v>
      </c>
      <c r="D69" s="51">
        <v>50</v>
      </c>
      <c r="E69" s="58"/>
      <c r="F69" s="52">
        <f>D69*E69</f>
        <v>0</v>
      </c>
    </row>
    <row r="70" spans="1:6" s="17" customFormat="1" x14ac:dyDescent="0.2">
      <c r="A70" s="15"/>
      <c r="B70" s="23" t="s">
        <v>67</v>
      </c>
      <c r="C70" s="75" t="s">
        <v>9</v>
      </c>
      <c r="D70" s="58">
        <v>160</v>
      </c>
      <c r="E70" s="58"/>
      <c r="F70" s="52">
        <f t="shared" ref="F70:F77" si="4">D70*E70</f>
        <v>0</v>
      </c>
    </row>
    <row r="71" spans="1:6" s="17" customFormat="1" x14ac:dyDescent="0.2">
      <c r="A71" s="15"/>
      <c r="B71" s="23" t="s">
        <v>68</v>
      </c>
      <c r="C71" s="75" t="s">
        <v>9</v>
      </c>
      <c r="D71" s="58">
        <v>160</v>
      </c>
      <c r="E71" s="58"/>
      <c r="F71" s="52">
        <f t="shared" si="4"/>
        <v>0</v>
      </c>
    </row>
    <row r="72" spans="1:6" s="17" customFormat="1" x14ac:dyDescent="0.2">
      <c r="A72" s="15"/>
      <c r="B72" s="23" t="s">
        <v>69</v>
      </c>
      <c r="C72" s="75" t="s">
        <v>9</v>
      </c>
      <c r="D72" s="58">
        <v>160</v>
      </c>
      <c r="E72" s="58"/>
      <c r="F72" s="52">
        <f t="shared" si="4"/>
        <v>0</v>
      </c>
    </row>
    <row r="73" spans="1:6" s="17" customFormat="1" x14ac:dyDescent="0.2">
      <c r="A73" s="22"/>
      <c r="B73" s="23" t="s">
        <v>70</v>
      </c>
      <c r="C73" s="75" t="s">
        <v>9</v>
      </c>
      <c r="D73" s="58">
        <v>160</v>
      </c>
      <c r="E73" s="58"/>
      <c r="F73" s="52">
        <f t="shared" si="4"/>
        <v>0</v>
      </c>
    </row>
    <row r="74" spans="1:6" s="17" customFormat="1" x14ac:dyDescent="0.2">
      <c r="A74" s="88" t="s">
        <v>44</v>
      </c>
      <c r="B74" s="90" t="s">
        <v>97</v>
      </c>
      <c r="C74" s="75" t="s">
        <v>9</v>
      </c>
      <c r="D74" s="58">
        <v>200</v>
      </c>
      <c r="E74" s="58"/>
      <c r="F74" s="52">
        <f t="shared" si="4"/>
        <v>0</v>
      </c>
    </row>
    <row r="75" spans="1:6" s="17" customFormat="1" x14ac:dyDescent="0.2">
      <c r="A75" s="88" t="s">
        <v>52</v>
      </c>
      <c r="B75" s="23" t="s">
        <v>72</v>
      </c>
      <c r="C75" s="75" t="s">
        <v>16</v>
      </c>
      <c r="D75" s="58">
        <v>1900</v>
      </c>
      <c r="E75" s="58"/>
      <c r="F75" s="52">
        <f t="shared" si="4"/>
        <v>0</v>
      </c>
    </row>
    <row r="76" spans="1:6" s="17" customFormat="1" x14ac:dyDescent="0.2">
      <c r="A76" s="88" t="s">
        <v>62</v>
      </c>
      <c r="B76" s="23" t="s">
        <v>73</v>
      </c>
      <c r="C76" s="75" t="s">
        <v>74</v>
      </c>
      <c r="D76" s="58">
        <v>80</v>
      </c>
      <c r="E76" s="58"/>
      <c r="F76" s="52">
        <f t="shared" si="4"/>
        <v>0</v>
      </c>
    </row>
    <row r="77" spans="1:6" s="17" customFormat="1" ht="13.5" thickBot="1" x14ac:dyDescent="0.25">
      <c r="A77" s="88" t="s">
        <v>71</v>
      </c>
      <c r="B77" s="23" t="s">
        <v>75</v>
      </c>
      <c r="C77" s="75" t="s">
        <v>74</v>
      </c>
      <c r="D77" s="58">
        <v>110</v>
      </c>
      <c r="E77" s="58"/>
      <c r="F77" s="52">
        <f t="shared" si="4"/>
        <v>0</v>
      </c>
    </row>
    <row r="78" spans="1:6" s="17" customFormat="1" x14ac:dyDescent="0.2">
      <c r="A78" s="89"/>
      <c r="B78" s="94"/>
      <c r="C78" s="95"/>
      <c r="D78" s="96"/>
      <c r="E78" s="97"/>
      <c r="F78" s="51"/>
    </row>
    <row r="79" spans="1:6" s="29" customFormat="1" x14ac:dyDescent="0.2">
      <c r="A79" s="85" t="s">
        <v>89</v>
      </c>
      <c r="B79" s="85" t="s">
        <v>95</v>
      </c>
      <c r="C79" s="86"/>
      <c r="D79" s="86"/>
      <c r="E79" s="93"/>
      <c r="F79" s="87">
        <f>SUM(F6:F77)</f>
        <v>0</v>
      </c>
    </row>
    <row r="80" spans="1:6" s="29" customFormat="1" x14ac:dyDescent="0.2">
      <c r="A80" s="30"/>
      <c r="B80" s="30" t="s">
        <v>76</v>
      </c>
      <c r="C80" s="32"/>
      <c r="D80" s="32"/>
      <c r="E80" s="98"/>
      <c r="F80" s="37">
        <f>F79*0.095</f>
        <v>0</v>
      </c>
    </row>
    <row r="81" spans="1:6" s="29" customFormat="1" ht="13.5" thickBot="1" x14ac:dyDescent="0.25">
      <c r="A81" s="33"/>
      <c r="B81" s="33" t="s">
        <v>96</v>
      </c>
      <c r="C81" s="35"/>
      <c r="D81" s="35"/>
      <c r="E81" s="99"/>
      <c r="F81" s="39">
        <f>F79+F80</f>
        <v>0</v>
      </c>
    </row>
    <row r="82" spans="1:6" s="29" customFormat="1" x14ac:dyDescent="0.2">
      <c r="A82" s="24" t="s">
        <v>90</v>
      </c>
      <c r="B82" s="25" t="s">
        <v>99</v>
      </c>
      <c r="C82" s="26"/>
      <c r="D82" s="26"/>
      <c r="E82" s="27"/>
      <c r="F82" s="28">
        <f>F79*3</f>
        <v>0</v>
      </c>
    </row>
    <row r="83" spans="1:6" s="29" customFormat="1" x14ac:dyDescent="0.2">
      <c r="A83" s="30"/>
      <c r="B83" s="31" t="s">
        <v>76</v>
      </c>
      <c r="C83" s="32"/>
      <c r="D83" s="32"/>
      <c r="E83" s="36"/>
      <c r="F83" s="37">
        <f>0.095*F82</f>
        <v>0</v>
      </c>
    </row>
    <row r="84" spans="1:6" s="29" customFormat="1" ht="13.5" thickBot="1" x14ac:dyDescent="0.25">
      <c r="A84" s="33"/>
      <c r="B84" s="34" t="s">
        <v>100</v>
      </c>
      <c r="C84" s="35"/>
      <c r="D84" s="35"/>
      <c r="E84" s="38"/>
      <c r="F84" s="39">
        <f>F82+F83</f>
        <v>0</v>
      </c>
    </row>
    <row r="86" spans="1:6" s="29" customFormat="1" x14ac:dyDescent="0.2">
      <c r="B86" s="78"/>
      <c r="C86" s="2"/>
      <c r="D86" s="2"/>
      <c r="E86" s="42"/>
      <c r="F86" s="79"/>
    </row>
  </sheetData>
  <mergeCells count="9">
    <mergeCell ref="D3:D5"/>
    <mergeCell ref="E42:E46"/>
    <mergeCell ref="F42:F46"/>
    <mergeCell ref="E8:E12"/>
    <mergeCell ref="F8:F12"/>
    <mergeCell ref="E15:E22"/>
    <mergeCell ref="F15:F22"/>
    <mergeCell ref="E24:E29"/>
    <mergeCell ref="F24:F2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Vasilij Gumilar</dc:creator>
  <cp:lastModifiedBy>Polona Klenovšek</cp:lastModifiedBy>
  <cp:lastPrinted>2017-04-11T11:00:05Z</cp:lastPrinted>
  <dcterms:created xsi:type="dcterms:W3CDTF">2016-09-16T10:52:51Z</dcterms:created>
  <dcterms:modified xsi:type="dcterms:W3CDTF">2021-04-13T11:27:04Z</dcterms:modified>
</cp:coreProperties>
</file>